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\01.07.2025\S0-2025-57442\"/>
    </mc:Choice>
  </mc:AlternateContent>
  <xr:revisionPtr revIDLastSave="0" documentId="13_ncr:1_{F1D4A425-A550-4640-AD70-E44CD8B156FC}" xr6:coauthVersionLast="47" xr6:coauthVersionMax="47" xr10:uidLastSave="{00000000-0000-0000-0000-000000000000}"/>
  <workbookProtection workbookPassword="CAA6" lockStructure="1"/>
  <bookViews>
    <workbookView xWindow="-120" yWindow="-120" windowWidth="38640" windowHeight="15840" xr2:uid="{00000000-000D-0000-FFFF-FFFF00000000}"/>
  </bookViews>
  <sheets>
    <sheet name="Спецификация для Фасада" sheetId="4" r:id="rId1"/>
    <sheet name="Раскладка по длинам Фасад" sheetId="5" r:id="rId2"/>
    <sheet name="Номенклатура" sheetId="2" state="hidden" r:id="rId3"/>
    <sheet name="Лист1" sheetId="6" r:id="rId4"/>
    <sheet name="Лист2" sheetId="7" r:id="rId5"/>
    <sheet name="Лист3" sheetId="9" r:id="rId6"/>
    <sheet name="Лист4" sheetId="8" r:id="rId7"/>
  </sheets>
  <definedNames>
    <definedName name="_xlnm._FilterDatabase" localSheetId="2" hidden="1">Номенклатура!$A$1:$B$59</definedName>
    <definedName name="Водосточная_система_круглого_сечения_GRANDSYSTEM">Номенклатура!$AO$1:$AO$20</definedName>
    <definedName name="Водосточная_система_круглого_сечения_МП_ПРЕСТИЖ_D150_D125_100">Номенклатура!$AL$1:$AL$35</definedName>
    <definedName name="Водосточная_система_круглого_сечения_МП_ПРОЕКТ_D185_150">Номенклатура!$AN$1:$AN$16</definedName>
    <definedName name="Водосточная_система_прямоугольного_сечения_МП_БЮДЖЕТ_120_76">Номенклатура!$AP$1:$AP$17</definedName>
    <definedName name="Водосточная_система_прямоугольного_сечения_МП_МОДЕРН_120_76">Номенклатура!$AM$1:$AM$21</definedName>
    <definedName name="Кровельная_вентиляция_Вильпе">Номенклатура!$AU$1:$AU$14</definedName>
    <definedName name="Кровельная_вентиляция_Металл_Профиль">Номенклатура!$AT$1:$AT$17</definedName>
    <definedName name="_xlnm.Print_Area" localSheetId="1">'Раскладка по длинам Фасад'!$A$2:$G$57</definedName>
    <definedName name="_xlnm.Print_Area" localSheetId="0">'Спецификация для Фасада'!$A$1:$I$70</definedName>
    <definedName name="Подсистема" localSheetId="1">Номенклатура!$D$35:$D$145</definedName>
    <definedName name="Подсистема">Номенклатура!$D$35:$D$145</definedName>
  </definedNames>
  <calcPr calcId="181029"/>
</workbook>
</file>

<file path=xl/calcChain.xml><?xml version="1.0" encoding="utf-8"?>
<calcChain xmlns="http://schemas.openxmlformats.org/spreadsheetml/2006/main">
  <c r="G14" i="4" l="1"/>
  <c r="G27" i="4" l="1"/>
  <c r="G39" i="4" l="1"/>
  <c r="G40" i="4" s="1"/>
  <c r="G38" i="4"/>
  <c r="G33" i="4" s="1"/>
  <c r="G35" i="4"/>
  <c r="G34" i="4"/>
  <c r="G25" i="4"/>
  <c r="I14" i="4" l="1"/>
  <c r="I15" i="4"/>
  <c r="I16" i="4"/>
  <c r="I17" i="4"/>
  <c r="I18" i="4"/>
  <c r="I19" i="4"/>
  <c r="G22" i="4" l="1"/>
  <c r="G23" i="4"/>
  <c r="I48" i="4" l="1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47" i="4"/>
  <c r="I39" i="4"/>
  <c r="I40" i="4"/>
  <c r="I41" i="4"/>
  <c r="I42" i="4"/>
  <c r="I43" i="4"/>
  <c r="I44" i="4"/>
  <c r="I45" i="4"/>
  <c r="I38" i="4"/>
  <c r="I34" i="4"/>
  <c r="I35" i="4"/>
  <c r="I33" i="4"/>
  <c r="G21" i="4"/>
  <c r="I21" i="4" s="1"/>
  <c r="I32" i="4"/>
  <c r="I25" i="4"/>
  <c r="I26" i="4"/>
  <c r="I27" i="4"/>
  <c r="I28" i="4"/>
  <c r="I29" i="4"/>
  <c r="I30" i="4"/>
  <c r="I31" i="4"/>
  <c r="I22" i="4"/>
  <c r="AD5" i="5" l="1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D28" i="5"/>
  <c r="AD29" i="5"/>
  <c r="AD30" i="5"/>
  <c r="AD31" i="5"/>
  <c r="AD32" i="5"/>
  <c r="AD33" i="5"/>
  <c r="AD34" i="5"/>
  <c r="AD35" i="5"/>
  <c r="AD36" i="5"/>
  <c r="AD37" i="5"/>
  <c r="AD3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4" i="5"/>
  <c r="C50" i="5"/>
  <c r="C51" i="5"/>
  <c r="C52" i="5"/>
  <c r="C53" i="5"/>
  <c r="C54" i="5"/>
  <c r="C55" i="5"/>
  <c r="C56" i="5"/>
  <c r="G12" i="4"/>
  <c r="G11" i="4"/>
  <c r="A6" i="4"/>
  <c r="K48" i="4" l="1"/>
  <c r="K49" i="4"/>
  <c r="K50" i="4"/>
  <c r="K51" i="4"/>
  <c r="K52" i="4"/>
  <c r="K53" i="4"/>
  <c r="K47" i="4"/>
  <c r="I23" i="4" l="1"/>
  <c r="AE5" i="5"/>
  <c r="AE6" i="5"/>
  <c r="AE7" i="5"/>
  <c r="AE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4" i="5"/>
  <c r="AF2" i="5"/>
  <c r="AF56" i="5"/>
  <c r="AF55" i="5"/>
  <c r="AF54" i="5"/>
  <c r="AF53" i="5"/>
  <c r="AF52" i="5"/>
  <c r="AF51" i="5"/>
  <c r="AF50" i="5"/>
  <c r="AF49" i="5"/>
  <c r="AF48" i="5"/>
  <c r="AF47" i="5"/>
  <c r="AF46" i="5"/>
  <c r="AF45" i="5"/>
  <c r="AF44" i="5"/>
  <c r="AF43" i="5"/>
  <c r="AF42" i="5"/>
  <c r="AF41" i="5"/>
  <c r="AF40" i="5"/>
  <c r="AF39" i="5"/>
  <c r="AF38" i="5"/>
  <c r="AF37" i="5"/>
  <c r="AF36" i="5"/>
  <c r="AF35" i="5"/>
  <c r="AF34" i="5"/>
  <c r="AF33" i="5"/>
  <c r="AF32" i="5"/>
  <c r="AF31" i="5"/>
  <c r="AF30" i="5"/>
  <c r="AF29" i="5"/>
  <c r="AF28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F8" i="5"/>
  <c r="AF7" i="5"/>
  <c r="AF6" i="5"/>
  <c r="AF5" i="5"/>
  <c r="AF4" i="5"/>
  <c r="AE57" i="5" l="1"/>
  <c r="AF57" i="5" s="1"/>
  <c r="W2" i="5" l="1"/>
  <c r="W56" i="5"/>
  <c r="V56" i="5"/>
  <c r="W55" i="5"/>
  <c r="V55" i="5"/>
  <c r="W54" i="5"/>
  <c r="V54" i="5"/>
  <c r="W53" i="5"/>
  <c r="V53" i="5"/>
  <c r="W52" i="5"/>
  <c r="V52" i="5"/>
  <c r="W51" i="5"/>
  <c r="V51" i="5"/>
  <c r="W50" i="5"/>
  <c r="V50" i="5"/>
  <c r="W49" i="5"/>
  <c r="V49" i="5"/>
  <c r="W48" i="5"/>
  <c r="V48" i="5"/>
  <c r="W47" i="5"/>
  <c r="V47" i="5"/>
  <c r="W46" i="5"/>
  <c r="V46" i="5"/>
  <c r="W45" i="5"/>
  <c r="V45" i="5"/>
  <c r="W44" i="5"/>
  <c r="V44" i="5"/>
  <c r="W43" i="5"/>
  <c r="V43" i="5"/>
  <c r="W42" i="5"/>
  <c r="V42" i="5"/>
  <c r="W41" i="5"/>
  <c r="V41" i="5"/>
  <c r="W40" i="5"/>
  <c r="V40" i="5"/>
  <c r="W39" i="5"/>
  <c r="V39" i="5"/>
  <c r="W38" i="5"/>
  <c r="V38" i="5"/>
  <c r="W37" i="5"/>
  <c r="V37" i="5"/>
  <c r="W36" i="5"/>
  <c r="V36" i="5"/>
  <c r="W35" i="5"/>
  <c r="V35" i="5"/>
  <c r="W34" i="5"/>
  <c r="V34" i="5"/>
  <c r="W33" i="5"/>
  <c r="V33" i="5"/>
  <c r="W32" i="5"/>
  <c r="V32" i="5"/>
  <c r="W31" i="5"/>
  <c r="V31" i="5"/>
  <c r="W30" i="5"/>
  <c r="V30" i="5"/>
  <c r="W29" i="5"/>
  <c r="V29" i="5"/>
  <c r="W28" i="5"/>
  <c r="V28" i="5"/>
  <c r="W27" i="5"/>
  <c r="V27" i="5"/>
  <c r="W26" i="5"/>
  <c r="V26" i="5"/>
  <c r="W25" i="5"/>
  <c r="V25" i="5"/>
  <c r="W24" i="5"/>
  <c r="V24" i="5"/>
  <c r="W23" i="5"/>
  <c r="V23" i="5"/>
  <c r="W22" i="5"/>
  <c r="V22" i="5"/>
  <c r="W21" i="5"/>
  <c r="V21" i="5"/>
  <c r="W20" i="5"/>
  <c r="V20" i="5"/>
  <c r="W19" i="5"/>
  <c r="V19" i="5"/>
  <c r="W18" i="5"/>
  <c r="V18" i="5"/>
  <c r="W17" i="5"/>
  <c r="V17" i="5"/>
  <c r="W16" i="5"/>
  <c r="V16" i="5"/>
  <c r="W15" i="5"/>
  <c r="V15" i="5"/>
  <c r="W14" i="5"/>
  <c r="V14" i="5"/>
  <c r="W13" i="5"/>
  <c r="V13" i="5"/>
  <c r="W12" i="5"/>
  <c r="V12" i="5"/>
  <c r="W11" i="5"/>
  <c r="V11" i="5"/>
  <c r="W10" i="5"/>
  <c r="V10" i="5"/>
  <c r="W9" i="5"/>
  <c r="V9" i="5"/>
  <c r="W8" i="5"/>
  <c r="V8" i="5"/>
  <c r="W7" i="5"/>
  <c r="V7" i="5"/>
  <c r="W6" i="5"/>
  <c r="V6" i="5"/>
  <c r="W5" i="5"/>
  <c r="V5" i="5"/>
  <c r="W4" i="5"/>
  <c r="V4" i="5"/>
  <c r="N2" i="5"/>
  <c r="E2" i="5"/>
  <c r="N56" i="5"/>
  <c r="M56" i="5"/>
  <c r="N55" i="5"/>
  <c r="M55" i="5"/>
  <c r="N54" i="5"/>
  <c r="M54" i="5"/>
  <c r="N53" i="5"/>
  <c r="M53" i="5"/>
  <c r="N52" i="5"/>
  <c r="M52" i="5"/>
  <c r="N51" i="5"/>
  <c r="M51" i="5"/>
  <c r="N50" i="5"/>
  <c r="M50" i="5"/>
  <c r="N49" i="5"/>
  <c r="M49" i="5"/>
  <c r="N48" i="5"/>
  <c r="M48" i="5"/>
  <c r="N47" i="5"/>
  <c r="M47" i="5"/>
  <c r="N46" i="5"/>
  <c r="M46" i="5"/>
  <c r="N45" i="5"/>
  <c r="M45" i="5"/>
  <c r="N44" i="5"/>
  <c r="M44" i="5"/>
  <c r="N43" i="5"/>
  <c r="M43" i="5"/>
  <c r="N42" i="5"/>
  <c r="M42" i="5"/>
  <c r="N41" i="5"/>
  <c r="M41" i="5"/>
  <c r="N40" i="5"/>
  <c r="M40" i="5"/>
  <c r="N39" i="5"/>
  <c r="M39" i="5"/>
  <c r="N38" i="5"/>
  <c r="M38" i="5"/>
  <c r="N37" i="5"/>
  <c r="M37" i="5"/>
  <c r="N36" i="5"/>
  <c r="M36" i="5"/>
  <c r="N35" i="5"/>
  <c r="M35" i="5"/>
  <c r="N34" i="5"/>
  <c r="M34" i="5"/>
  <c r="N33" i="5"/>
  <c r="M33" i="5"/>
  <c r="N32" i="5"/>
  <c r="M32" i="5"/>
  <c r="N31" i="5"/>
  <c r="M31" i="5"/>
  <c r="N30" i="5"/>
  <c r="M30" i="5"/>
  <c r="N29" i="5"/>
  <c r="M29" i="5"/>
  <c r="N28" i="5"/>
  <c r="M28" i="5"/>
  <c r="N27" i="5"/>
  <c r="M27" i="5"/>
  <c r="N26" i="5"/>
  <c r="M26" i="5"/>
  <c r="N25" i="5"/>
  <c r="M25" i="5"/>
  <c r="N24" i="5"/>
  <c r="M24" i="5"/>
  <c r="N23" i="5"/>
  <c r="M23" i="5"/>
  <c r="N22" i="5"/>
  <c r="M22" i="5"/>
  <c r="N21" i="5"/>
  <c r="M21" i="5"/>
  <c r="N20" i="5"/>
  <c r="M20" i="5"/>
  <c r="N19" i="5"/>
  <c r="M19" i="5"/>
  <c r="N18" i="5"/>
  <c r="M18" i="5"/>
  <c r="N17" i="5"/>
  <c r="M17" i="5"/>
  <c r="N16" i="5"/>
  <c r="M16" i="5"/>
  <c r="N15" i="5"/>
  <c r="M15" i="5"/>
  <c r="N14" i="5"/>
  <c r="M14" i="5"/>
  <c r="N13" i="5"/>
  <c r="M13" i="5"/>
  <c r="N12" i="5"/>
  <c r="M12" i="5"/>
  <c r="N11" i="5"/>
  <c r="M11" i="5"/>
  <c r="N10" i="5"/>
  <c r="M10" i="5"/>
  <c r="N9" i="5"/>
  <c r="M9" i="5"/>
  <c r="N8" i="5"/>
  <c r="M8" i="5"/>
  <c r="N7" i="5"/>
  <c r="M7" i="5"/>
  <c r="N6" i="5"/>
  <c r="M6" i="5"/>
  <c r="N5" i="5"/>
  <c r="M5" i="5"/>
  <c r="N4" i="5"/>
  <c r="M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4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V57" i="5" l="1"/>
  <c r="W57" i="5" s="1"/>
  <c r="M57" i="5"/>
  <c r="E57" i="5"/>
  <c r="D57" i="5"/>
  <c r="G9" i="4" s="1"/>
  <c r="G24" i="4" s="1"/>
  <c r="I24" i="4" s="1"/>
  <c r="N57" i="5" l="1"/>
  <c r="G10" i="4"/>
  <c r="I10" i="4" s="1"/>
  <c r="I11" i="4"/>
  <c r="I12" i="4"/>
  <c r="I9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Ачкасова Юлия Анатольевна</author>
  </authors>
  <commentList>
    <comment ref="D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Выбрать из списка
</t>
        </r>
      </text>
    </comment>
    <comment ref="E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Указываем самостоятельно</t>
        </r>
      </text>
    </comment>
    <comment ref="I1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Расчет кратно пачке
</t>
        </r>
      </text>
    </comment>
    <comment ref="I15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Расчет кратно пачке
</t>
        </r>
      </text>
    </comment>
    <comment ref="I16" authorId="0" shapeId="0" xr:uid="{00000000-0006-0000-0000-000005000000}">
      <text>
        <r>
          <rPr>
            <sz val="9"/>
            <color indexed="81"/>
            <rFont val="Tahoma"/>
            <family val="2"/>
            <charset val="204"/>
          </rPr>
          <t xml:space="preserve">Расчет кратно пачке
</t>
        </r>
      </text>
    </comment>
    <comment ref="I17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Расчет кратно пачке
</t>
        </r>
      </text>
    </comment>
    <comment ref="I18" authorId="0" shapeId="0" xr:uid="{00000000-0006-0000-0000-000007000000}">
      <text>
        <r>
          <rPr>
            <sz val="9"/>
            <color indexed="81"/>
            <rFont val="Tahoma"/>
            <family val="2"/>
            <charset val="204"/>
          </rPr>
          <t xml:space="preserve">Расчет кратно пачке
</t>
        </r>
      </text>
    </comment>
    <comment ref="I19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Расчет кратно пачке
</t>
        </r>
      </text>
    </comment>
    <comment ref="E20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Указываем самостоятельно</t>
        </r>
      </text>
    </comment>
    <comment ref="I21" authorId="0" shapeId="0" xr:uid="{00000000-0006-0000-0000-00000A000000}">
      <text>
        <r>
          <rPr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22" authorId="0" shapeId="0" xr:uid="{00000000-0006-0000-0000-00000B000000}">
      <text>
        <r>
          <rPr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23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30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31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32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33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I34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Кратно пачке
</t>
        </r>
      </text>
    </comment>
    <comment ref="E37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>Указываем самостоятельно</t>
        </r>
      </text>
    </comment>
    <comment ref="C46" authorId="0" shapeId="0" xr:uid="{00000000-0006-0000-0000-000013000000}">
      <text>
        <r>
          <rPr>
            <sz val="9"/>
            <color indexed="81"/>
            <rFont val="Tahoma"/>
            <family val="2"/>
            <charset val="204"/>
          </rPr>
          <t xml:space="preserve">Указать самостоятельно
</t>
        </r>
      </text>
    </comment>
    <comment ref="E46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>Указываем самостоятельно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Ачкасова Юлия Анатольевна</author>
  </authors>
  <commentList>
    <comment ref="F3" authorId="0" shapeId="0" xr:uid="{00000000-0006-0000-0100-000001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O3" authorId="0" shapeId="0" xr:uid="{00000000-0006-0000-0100-000002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X3" authorId="0" shapeId="0" xr:uid="{00000000-0006-0000-0100-000003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  <comment ref="AG3" authorId="0" shapeId="0" xr:uid="{00000000-0006-0000-0100-000004000000}">
      <text>
        <r>
          <rPr>
            <sz val="9"/>
            <color indexed="81"/>
            <rFont val="Tahoma"/>
            <family val="2"/>
            <charset val="204"/>
          </rPr>
          <t xml:space="preserve">Указываем самостоятельно
</t>
        </r>
      </text>
    </comment>
  </commentList>
</comments>
</file>

<file path=xl/sharedStrings.xml><?xml version="1.0" encoding="utf-8"?>
<sst xmlns="http://schemas.openxmlformats.org/spreadsheetml/2006/main" count="1000" uniqueCount="689">
  <si>
    <t>Наименование объекта :</t>
  </si>
  <si>
    <t>Номер объекта в CRM/Номер сделки:</t>
  </si>
  <si>
    <t>Ответственный менеджер:</t>
  </si>
  <si>
    <t>Габарит. Ш.</t>
  </si>
  <si>
    <t>Наименование ЭНК</t>
  </si>
  <si>
    <t>Планки</t>
  </si>
  <si>
    <t>МЕТИЗЫ</t>
  </si>
  <si>
    <t>Анкера</t>
  </si>
  <si>
    <t>Планка Z-образная 30х23х3000</t>
  </si>
  <si>
    <t>Планка стыковочная универсальная 50х25х3000</t>
  </si>
  <si>
    <t>Полоса декоративная 80х3000</t>
  </si>
  <si>
    <t>Полоса декоративная ПД-80х1250</t>
  </si>
  <si>
    <t>Планка вертикального стыка 30х30х3000</t>
  </si>
  <si>
    <t>Планка угла внутреннего линеарного 78х78х3000</t>
  </si>
  <si>
    <t>Планка угла наружного линеарного 50х50х3000</t>
  </si>
  <si>
    <t>Планка угла наружного линеарного 75х75х3000</t>
  </si>
  <si>
    <t>Планка аквилона 55х20х3000</t>
  </si>
  <si>
    <t>Цвет</t>
  </si>
  <si>
    <t>Примечание</t>
  </si>
  <si>
    <t>шт</t>
  </si>
  <si>
    <r>
      <t>м</t>
    </r>
    <r>
      <rPr>
        <sz val="10"/>
        <rFont val="Calibri"/>
        <family val="2"/>
        <charset val="204"/>
      </rPr>
      <t>²</t>
    </r>
  </si>
  <si>
    <t>уп</t>
  </si>
  <si>
    <t>рул</t>
  </si>
  <si>
    <r>
      <t>м</t>
    </r>
    <r>
      <rPr>
        <sz val="10"/>
        <rFont val="Calibri"/>
        <family val="2"/>
        <charset val="204"/>
      </rPr>
      <t>³</t>
    </r>
  </si>
  <si>
    <t>м.п.</t>
  </si>
  <si>
    <t>УТЕПЛИТЕЛЬ</t>
  </si>
  <si>
    <t>ПЛЕНКИ</t>
  </si>
  <si>
    <t>Соединительная лента двухстороняя Tyvek Double -sides Tape (0,05 х 25 м)</t>
  </si>
  <si>
    <t>Пленка гидроизоляционная ветрозащитная Tyvek Housewrap (1.5х50 м)</t>
  </si>
  <si>
    <t>Мембрана гидроизоляционная ветрозащитная огнезащитная Tyvek FireCurb HouseWrap без логотипа (1.5х50 м)</t>
  </si>
  <si>
    <t>Крепежный профиль Г–образный 60х44х3000 (ОЦ-01-БЦ-1.2)</t>
  </si>
  <si>
    <t>Крепежный профиль Г–образный широкий 60х81х3000 (ОЦ-01-БЦ-1.2)</t>
  </si>
  <si>
    <t>Крепежный профиль Г–образный широкий 60х81х3000 порошковая окраска (ОЦ-01-БЦ-1.2)</t>
  </si>
  <si>
    <t>Анкер фасадный МЕТАЛЛ ПРОФИЛЬ 10х100 (горячее цинкование)</t>
  </si>
  <si>
    <t>Анкер фасадный МЕТАЛЛ ПРОФИЛЬ 10х120 (горячее цинкование)</t>
  </si>
  <si>
    <t>Анкер фасадный ПРЕМИУМ 10х100 (горячее цинкование)</t>
  </si>
  <si>
    <t>Анкер фасадный ПРЕМИУМ 10х120 (горячее цинкование)</t>
  </si>
  <si>
    <t>Анкер фасадный ПРЕМИУМ 10х60 (горячее цинкование)</t>
  </si>
  <si>
    <t>Анкер фасадный ПРЕМИУМ 10х80 (горячее цинкование)</t>
  </si>
  <si>
    <t>Крепежный профиль Г–образный 60х44х3000 порошковая окраска (ОЦ-01-БЦ-1.2)</t>
  </si>
  <si>
    <t>Анкер для изоляционных материалов ПРЕМИУМ 8х115</t>
  </si>
  <si>
    <t>Анкер для изоляционных материалов ПРЕМИУМ 8х135</t>
  </si>
  <si>
    <t>Анкер для изоляционных материалов ПРЕМИУМ 8х155</t>
  </si>
  <si>
    <t>Анкер для изоляционных материалов ПРЕМИУМ 8х175</t>
  </si>
  <si>
    <t>Анкер для изоляционных материалов ПРЕМИУМ 8х195</t>
  </si>
  <si>
    <t>Анкер для изоляционных материалов ПРЕМИУМ 8х215</t>
  </si>
  <si>
    <t>Длина, мм</t>
  </si>
  <si>
    <t>Облицовка</t>
  </si>
  <si>
    <t>№ поз.</t>
  </si>
  <si>
    <t>Ед. изм.</t>
  </si>
  <si>
    <t>Коэф. Запаса</t>
  </si>
  <si>
    <t>Общ. кол-во</t>
  </si>
  <si>
    <t>Материал</t>
  </si>
  <si>
    <t>0,7 мм</t>
  </si>
  <si>
    <t>Коэф, запаса</t>
  </si>
  <si>
    <t>Подсистема</t>
  </si>
  <si>
    <t>Метизы</t>
  </si>
  <si>
    <t>Удлинитель кронштейна УК-150 (НЕРЖ-01-БЦ-1.2)</t>
  </si>
  <si>
    <t>Удлинитель кронштейна УК-150 (ОЦ-01-БЦ-1.2)</t>
  </si>
  <si>
    <t>Удлинитель кронштейна УК-150 порошковая окраска (ОЦ-01-БЦ-1.2)</t>
  </si>
  <si>
    <t>0,45 мм</t>
  </si>
  <si>
    <t>0,5 мм</t>
  </si>
  <si>
    <t xml:space="preserve">Фасонное изделие </t>
  </si>
  <si>
    <t>Фасонное изделие (ОЦ-01-БЦ-2)</t>
  </si>
  <si>
    <t>Фасонное изделие (ОЦ-01-БЦ-1.2)</t>
  </si>
  <si>
    <t>Фасонное изделие (ОЦ-01-БЦ-1.5)</t>
  </si>
  <si>
    <t>Ответственный инженер-проектировщик КМП:</t>
  </si>
  <si>
    <t>Вотяков Михаил</t>
  </si>
  <si>
    <t>Марзанов Владимир</t>
  </si>
  <si>
    <t>Нешта Елена</t>
  </si>
  <si>
    <t>Солонникова Анастасия</t>
  </si>
  <si>
    <t>Попов Александр</t>
  </si>
  <si>
    <t>Абакумов Дмитрий</t>
  </si>
  <si>
    <t>Захаров Алексей</t>
  </si>
  <si>
    <t>Бортник Николай</t>
  </si>
  <si>
    <t>Файзуллина Кристина</t>
  </si>
  <si>
    <t>Янситов Родион</t>
  </si>
  <si>
    <t>Алябьева Елена</t>
  </si>
  <si>
    <t>Некрасова Екатерина</t>
  </si>
  <si>
    <t>Ежова Анна</t>
  </si>
  <si>
    <t>Горбачева Марина</t>
  </si>
  <si>
    <t>Залоило Инна</t>
  </si>
  <si>
    <t>Синельникова Марина</t>
  </si>
  <si>
    <t>Сароян Шаген</t>
  </si>
  <si>
    <t>Потапов Денис</t>
  </si>
  <si>
    <t>Раскладка по длинам</t>
  </si>
  <si>
    <t>Кол-во, шт.</t>
  </si>
  <si>
    <t>Габ. ширина, мм</t>
  </si>
  <si>
    <r>
      <t>Общ. Площадь, м</t>
    </r>
    <r>
      <rPr>
        <sz val="11"/>
        <color theme="1"/>
        <rFont val="Calibri"/>
        <family val="2"/>
        <charset val="204"/>
      </rPr>
      <t>²</t>
    </r>
  </si>
  <si>
    <t>Общ. кол-во с коэф. запаса</t>
  </si>
  <si>
    <t>Общая длина, м</t>
  </si>
  <si>
    <t>Теплоизоляционные плиты ТЕХНОБЛОК СТАНДАРТ 1200х600х100 мм (0.288 куб.м)</t>
  </si>
  <si>
    <t>Теплоизоляционные плиты ТЕХНОБЛОК СТАНДАРТ 1200х600х50 мм (0.216 куб.м)</t>
  </si>
  <si>
    <t>Теплоизоляционные плиты ТЕХНОБЛОК СТАНДАРТ 1200х600х50 мм (0.288 куб.м)</t>
  </si>
  <si>
    <t>Теплоизоляционные плиты ТЕХНОВЕНТ СТАНДАРТ 1200х600х100 (0.288 куб.м)</t>
  </si>
  <si>
    <t>Теплоизоляционные плиты ТЕХНОВЕНТ СТАНДАРТ 1200х600х150 мм (0.216 куб.м)</t>
  </si>
  <si>
    <t>Теплоизоляционные плиты ТЕХНОВЕНТ СТАНДАРТ 1200х600х50 мм (0.216 куб.м)</t>
  </si>
  <si>
    <t>Теплоизоляционные плиты ISOVER ВентФасад Верх-30/Ч/Е/К 1190х1380х30мм (0.394куб.м)</t>
  </si>
  <si>
    <t>Теплоизоляционные плиты ISOVER ВентФасад Низ-100/Е 1170х610х100 мм (0.714 куб.м)</t>
  </si>
  <si>
    <t>Теплоизоляционные плиты ISOVER ВентФасад Низ-50/Е 1170х610х50мм (0.714куб.м)</t>
  </si>
  <si>
    <t>Кронштейн ККУ-90 с шайбой (НЕРЖ-01-БЦ-1.2)</t>
  </si>
  <si>
    <t>Кронштейн ККУ-90 с шайбой (НЕРЖ-01-БЦ-2)</t>
  </si>
  <si>
    <t>Кронштейн ККУ-90 с шайбой (ОЦ-01-БЦ-1.2)</t>
  </si>
  <si>
    <t>Кронштейн ККУ-90 с шайбой (ОЦ-01-БЦ-2)</t>
  </si>
  <si>
    <t>Кронштейн ККУ-90 с шайбой порошковая окраска (ОЦ-01-БЦ-1.2)</t>
  </si>
  <si>
    <t>Кронштейн ККУ-90 с шайбой порошковая окраска (ОЦ-01-БЦ-2)</t>
  </si>
  <si>
    <t>Кронштейн ККУ-120 с шайбой (НЕРЖ-01-БЦ-2)</t>
  </si>
  <si>
    <t>Кронштейн ККУ-120 с шайбой (ОЦ-01-БЦ-1.2)</t>
  </si>
  <si>
    <t>Кронштейн ККУ-120 с шайбой (ОЦ-01-БЦ-2)</t>
  </si>
  <si>
    <t>Кронштейн ККУ-120 с шайбой порошковая окраска (ОЦ-01-БЦ-1.2)</t>
  </si>
  <si>
    <t>Кронштейн ККУ-120 с шайбой порошковая окраска (ОЦ-01-БЦ-2)</t>
  </si>
  <si>
    <t>Кронштейн ККУ-150 с шайбой (НЕРЖ-01-БЦ-2)</t>
  </si>
  <si>
    <t>Кронштейн ККУ-150 с шайбой (ОЦ-01-БЦ-1.2)</t>
  </si>
  <si>
    <t>Кронштейн ККУ-150 с шайбой (ОЦ-01-БЦ-2)</t>
  </si>
  <si>
    <t>Кронштейн ККУ-150 с шайбой порошковая окраска (ОЦ-01-БЦ-1.2)</t>
  </si>
  <si>
    <t>Кронштейн ККУ-150 с шайбой порошковая окраска (ОЦ-01-БЦ-2)</t>
  </si>
  <si>
    <t>Кронштейн ККУ-120 с шайбой (НЕРЖ-01-БЦ-1.2)</t>
  </si>
  <si>
    <t>Кронштейн ККУ-150 с шайбой (НЕРЖ-01-БЦ-1.2)</t>
  </si>
  <si>
    <t>Кронштейн ККУ-180 с шайбой (ОЦ-01-БЦ-1.2)</t>
  </si>
  <si>
    <t>Кронштейн ККУ-180 с шайбой (ОЦ-01-БЦ-2)</t>
  </si>
  <si>
    <t>Кронштейн ККУ-180 с шайбой (НЕРЖ-01-БЦ-2)</t>
  </si>
  <si>
    <t>Кронштейн ККУ-180 с шайбой (НЕРЖ-01-БЦ-1.2)</t>
  </si>
  <si>
    <t>Кронштейн ККУ-180 с шайбой порошковая окраска (ОЦ-01-БЦ-1.2)</t>
  </si>
  <si>
    <t>Кронштейн ККУ-180 с шайбой порошковая окраска (ОЦ-01-БЦ-2)</t>
  </si>
  <si>
    <t>Кронштейн ККУ-200 с шайбой (ОЦ-01-БЦ-1.2)</t>
  </si>
  <si>
    <t>Кронштейн ККУ-200 с шайбой (ОЦ-01-БЦ-2)</t>
  </si>
  <si>
    <t>Кронштейн ККУ-200 с шайбой (НЕРЖ-01-БЦ-2)</t>
  </si>
  <si>
    <t>Кронштейн ККУ-200 с шайбой (НЕРЖ-01-БЦ-1.2)</t>
  </si>
  <si>
    <t>Кронштейн ККУ-200 с шайбой порошковая окраска (ОЦ-01-БЦ-1.2)</t>
  </si>
  <si>
    <t>Кронштейн ККУ-200 с шайбой порошковая окраска (ОЦ-01-БЦ-2)</t>
  </si>
  <si>
    <t>Кронштейн ККУ-230 с шайбой (ОЦ-01-БЦ-1.2)</t>
  </si>
  <si>
    <t>Кронштейн ККУ-230 с шайбой (ОЦ-01-БЦ-2)</t>
  </si>
  <si>
    <t>Кронштейн ККУ-230 с шайбой (НЕРЖ-01-БЦ-2)</t>
  </si>
  <si>
    <t>Кронштейн ККУ-230 с шайбой (НЕРЖ-01-БЦ-1.2)</t>
  </si>
  <si>
    <t>Кронштейн ККУ-230 с шайбой порошковая окраска (ОЦ-01-БЦ-1.2)</t>
  </si>
  <si>
    <t>Кронштейн ККУ-230 с шайбой порошковая окраска (ОЦ-01-БЦ-2)</t>
  </si>
  <si>
    <t>Крепежный профиль Г–образный 60х44х3000 (ОЦ-01-БЦ-0.9)</t>
  </si>
  <si>
    <t>Крепежный профиль Г–образный 60х44х3000 порошковая окраска (ОЦ-01-БЦ-0.9)</t>
  </si>
  <si>
    <t>Крепежный профиль Г–образный широкий 60х81х3000 (НЕРЖ-01-БЦ-1.2)</t>
  </si>
  <si>
    <t>Саморез 4,2х16 оцинк с прессшайбой</t>
  </si>
  <si>
    <t>Саморез 5,5х19 оцинк. со сверлом 5 мм</t>
  </si>
  <si>
    <t>Заклепка 3,2х8 комбинированная</t>
  </si>
  <si>
    <t>Заклепка 4,0х10 нерж. стальная</t>
  </si>
  <si>
    <t>Заклепка 4,0х10 оцинк. стальная</t>
  </si>
  <si>
    <t>Заклепка 4,8х10 нерж. стальная</t>
  </si>
  <si>
    <t>Заклепка 4,8х10 оцинк. стальная</t>
  </si>
  <si>
    <t>Саморез 4,2х16 RAL</t>
  </si>
  <si>
    <t>Мембрана гидро-ветрозащитная паропроницаемая BIGBAND M (1,6х45м)</t>
  </si>
  <si>
    <t>Мембрана гидроизоляционная ветрозащитная FASBOND (1.6х43.75м)</t>
  </si>
  <si>
    <t>Соединительная лента двухстороняя Металл Профиль (0,03 х 25 м)</t>
  </si>
  <si>
    <t>Доп. информация</t>
  </si>
  <si>
    <t>Тол. металла</t>
  </si>
  <si>
    <t>Выбрать из списка</t>
  </si>
  <si>
    <t>ИТОГО:</t>
  </si>
  <si>
    <t>-</t>
  </si>
  <si>
    <t>Наименование</t>
  </si>
  <si>
    <t>Профилированный лист С-8х1150</t>
  </si>
  <si>
    <t>Профилированный лист С-10х1100</t>
  </si>
  <si>
    <t>Профилированный лист МП-10х1100</t>
  </si>
  <si>
    <t>Профилированный лист МП-18х1100</t>
  </si>
  <si>
    <t>Профилированный лист МП-20х1100</t>
  </si>
  <si>
    <t>Профилированный лист С-21х1000</t>
  </si>
  <si>
    <t>Профилированный лист МП-35х1035</t>
  </si>
  <si>
    <t>Профилированный лист НС-35х1000</t>
  </si>
  <si>
    <t>Профилированный лист С-44х1000</t>
  </si>
  <si>
    <t>Профилированный лист Н-60х845</t>
  </si>
  <si>
    <t>Профилированный лист Н-75х750</t>
  </si>
  <si>
    <t>Профилированный лист Н-114х600</t>
  </si>
  <si>
    <t>Профилированный лист Н-114х750</t>
  </si>
  <si>
    <t>Для кровли</t>
  </si>
  <si>
    <t>Сайдинг Woodstock-28х330</t>
  </si>
  <si>
    <t>Сайдинг МП СК-14х226</t>
  </si>
  <si>
    <t>Сайдинг Lбрус-15х240</t>
  </si>
  <si>
    <t>Керамогранит</t>
  </si>
  <si>
    <t>Фиброцемент</t>
  </si>
  <si>
    <t>Облицовка производства не КМП</t>
  </si>
  <si>
    <t>СПЕЦИФИКАЦИЯ МАТЕРИАЛОВ НАВЕСНОГО ВЕНТИЛИРУЕМОГО ФАСАДА</t>
  </si>
  <si>
    <t>0,6 мм</t>
  </si>
  <si>
    <t>0,9 мм</t>
  </si>
  <si>
    <t>1 мм</t>
  </si>
  <si>
    <t>1,2 мм</t>
  </si>
  <si>
    <t>для КПГ к Кронштейну</t>
  </si>
  <si>
    <t>Тип облицовки №1</t>
  </si>
  <si>
    <t>Тип облицовки №2</t>
  </si>
  <si>
    <t>Тип облицовки №3</t>
  </si>
  <si>
    <t>Тип облицовки №4</t>
  </si>
  <si>
    <t>Кронштейн КК-50 (ОЦ-01-БЦ-1.2)</t>
  </si>
  <si>
    <t>Кронштейн КК-50 (ОЦ-01-БЦ-2)</t>
  </si>
  <si>
    <t>Кронштейн КК-50 порошковая окраска (ОЦ-01-БЦ-1.2)</t>
  </si>
  <si>
    <t>Кронштейн КК-50 порошковая окраска (ОЦ-01-БЦ-2)</t>
  </si>
  <si>
    <t>Кронштейн КК-90 (ОЦ-01-БЦ-1.2)</t>
  </si>
  <si>
    <t>Кронштейн КК-90 (ОЦ-01-БЦ-2)</t>
  </si>
  <si>
    <t>Кронштейн КК-90 порошковая окраска (ОЦ-01-БЦ-1.2)</t>
  </si>
  <si>
    <t>Кронштейн КК-90 порошковая окраска (ОЦ-01-БЦ-2)</t>
  </si>
  <si>
    <t>Кронштейн КК-120 (ОЦ-01-БЦ-1.2)</t>
  </si>
  <si>
    <t>Кронштейн КК-120 (ОЦ-01-БЦ-2)</t>
  </si>
  <si>
    <t>Кронштейн КК-120 порошковая окраска (ОЦ-01-БЦ-1.2)</t>
  </si>
  <si>
    <t>Кронштейн КК-120 порошковая окраска (ОЦ-01-БЦ-2)</t>
  </si>
  <si>
    <t>Кронштейн КК-150 (ОЦ-01-БЦ-1.2)</t>
  </si>
  <si>
    <t>Кронштейн КК-150 (ОЦ-01-БЦ-2)</t>
  </si>
  <si>
    <t>Кронштейн КК-150 порошковая окраска (ОЦ-01-БЦ-1.2)</t>
  </si>
  <si>
    <t>Кронштейн КК-150 порошковая окраска (ОЦ-01-БЦ-2)</t>
  </si>
  <si>
    <t>Кронштейн КК-180 (ОЦ-01-БЦ-1.2)</t>
  </si>
  <si>
    <t>Кронштейн КК-180 (ОЦ-01-БЦ-2)</t>
  </si>
  <si>
    <t>Кронштейн КК-180 порошковая окраска (ОЦ-01-БЦ-1.2)</t>
  </si>
  <si>
    <t>Кронштейн КК-180 порошковая окраска (ОЦ-01-БЦ-2)</t>
  </si>
  <si>
    <t>Кронштейн КК-200 (ОЦ-01-БЦ-1.2)</t>
  </si>
  <si>
    <t>Кронштейн КК-200 (ОЦ-01-БЦ-2)</t>
  </si>
  <si>
    <t>Кронштейн КК-200 порошковая окраска (ОЦ-01-БЦ-1.2)</t>
  </si>
  <si>
    <t>Кронштейн КК-200 порошковая окраска (ОЦ-01-БЦ-2)</t>
  </si>
  <si>
    <t>Кронштейн КК-230 (ОЦ-01-БЦ-1.2)</t>
  </si>
  <si>
    <t>Кронштейн КК-230 (ОЦ-01-БЦ-2)</t>
  </si>
  <si>
    <t>Кронштейн КК-230 порошковая окраска (ОЦ-01-БЦ-1.2)</t>
  </si>
  <si>
    <t>Кронштейн КК-230 порошковая окраска (ОЦ-01-БЦ-2)</t>
  </si>
  <si>
    <t>Саморез 4,8х28 (4,8х29) RAL</t>
  </si>
  <si>
    <t>Крепежный профиль шляпный 90х20х3000 (НЕРЖ-01-БЦ-1.2)</t>
  </si>
  <si>
    <t>Крепежный профиль шляпный 90х20х3000 (НЕРЖ-01-БЦ-0.9)</t>
  </si>
  <si>
    <t>Крепежный профиль шляпный 90х20х3000 (ОЦ-01-БЦ-0.9)</t>
  </si>
  <si>
    <t>Крепежный профиль шляпный 90х20х3000 (ОЦ-01-БЦ-1.2)</t>
  </si>
  <si>
    <t>Крепежный профиль шляпный 90х20х3000 порошковая окраска (ОЦ-01-БЦ-1.2)</t>
  </si>
  <si>
    <t>Крепежный профиль шляпный 90х20х3000 порошковая окраска (ОЦ-01-БЦ-0.9)</t>
  </si>
  <si>
    <t>Крепежный профиль шляпный 50х20х3000 (НЕРЖ-01-БЦ-1.2)</t>
  </si>
  <si>
    <t>Крепежный профиль шляпный 50х20х3000 (НЕРЖ-01-БЦ-0.9)</t>
  </si>
  <si>
    <t>Крепежный профиль шляпный 50х20х3000 (ОЦ-01-БЦ-0.9)</t>
  </si>
  <si>
    <t>Крепежный профиль шляпный 50х20х3000 (ОЦ-01-БЦ-1.2)</t>
  </si>
  <si>
    <t>Крепежный профиль шляпный 50х20х3000 порошковая окраска (ОЦ-01-БЦ-0.9)</t>
  </si>
  <si>
    <t>Крепежный профиль шляпный 50х20х3000 порошковая окраска (ОЦ-01-БЦ-1.2)</t>
  </si>
  <si>
    <t>Крепежный профиль шляпный 60х20х3000 (НЕРЖ-01-БЦ-1.2)</t>
  </si>
  <si>
    <t>Крепежный профиль шляпный 60х20х3000 (НЕРЖ-01-БЦ-0.9)</t>
  </si>
  <si>
    <t>Крепежный профиль шляпный 60х20х3000 (ОЦ-01-БЦ-0.9)</t>
  </si>
  <si>
    <t>Крепежный профиль шляпный 60х20х3000 (ОЦ-01-БЦ-1.2)</t>
  </si>
  <si>
    <t>Крепежный профиль шляпный 60х20х3000 порошковая окраска (ОЦ-01-БЦ-0.9)</t>
  </si>
  <si>
    <t>Крепежный профиль шляпный 60х20х3000 порошковая окраска (ОЦ-01-БЦ-1.2)</t>
  </si>
  <si>
    <t>Крепежный профиль Z–образный 29х20х3000 (НЕРЖ-01-БЦ-1.2)</t>
  </si>
  <si>
    <t>Крепежный профиль Z–образный 29х20х3000 (ОЦ-01-БЦ-1.2)</t>
  </si>
  <si>
    <t>Крепежный профиль Z–образный 29х20х3000 порошковая окраска (ОЦ-01-БЦ-1.2)</t>
  </si>
  <si>
    <t>Крепежный кляммер завершающий 37х10 (НЕРЖ-01-БЦ-1.2)</t>
  </si>
  <si>
    <t>Крепежный кляммер завершающий 37х10 (ОЦ-01-БЦ-1.2)</t>
  </si>
  <si>
    <t>Крепежный кляммер завершающий 37х10 (ОЦ-01-БЦ-1)</t>
  </si>
  <si>
    <t>Крепежный кляммер завершающий 37х10 (ПО-НЕРЖ-01</t>
  </si>
  <si>
    <t>Крепежный кляммер завершающий 37х10 (ПО-ОЦ-01</t>
  </si>
  <si>
    <t>Крепежный кляммер завершающий с дистанциром 37х10 (НЕРЖ-01-БЦ-1.2)</t>
  </si>
  <si>
    <t>Крепежный кляммер завершающий с дистанциром 37х10 (ОЦ-01-БЦ-1.2)</t>
  </si>
  <si>
    <t>Крепежный кляммер завершающий с дистанциром 37х10 (ПО-НЕРЖ-01</t>
  </si>
  <si>
    <t>Крепежный кляммер завершающий с дистанциром 37х10 (ПО-ОЦ-01</t>
  </si>
  <si>
    <t>Крепежный кляммер рядовой 70х10 (НЕРЖ-01-БЦ-1.2)</t>
  </si>
  <si>
    <t>Крепежный кляммер рядовой 70х10 (ОЦ-01-БЦ-1.2)</t>
  </si>
  <si>
    <t>Крепежный кляммер рядовой 70х10 (ОЦ-01-БЦ-1)</t>
  </si>
  <si>
    <t>Крепежный кляммер рядовой 70х10 (ПО-НЕРЖ-01</t>
  </si>
  <si>
    <t>Крепежный кляммер рядовой 70х10 (ПО-ОЦ-01</t>
  </si>
  <si>
    <t>Крепежный кляммер рядовой с дистанциром 70х10 (НЕРЖ-01-БЦ-1.2)</t>
  </si>
  <si>
    <t>Крепежный кляммер рядовой с дистанциром 70х10 (ОЦ-01-БЦ-1.2)</t>
  </si>
  <si>
    <t>Крепежный кляммер рядовой с дистанциром 70х10 (ПО-НЕРЖ-01-</t>
  </si>
  <si>
    <t>Крепежный кляммер рядовой с дистанциром 70х10 (ПО-ОЦ-01-</t>
  </si>
  <si>
    <t>Крепежный кляммер промежуточный 70х10 (НЕРЖ-01-БЦ-1.2)</t>
  </si>
  <si>
    <t>Крепежный кляммер промежуточный 70х10 (ОЦ-01-БЦ-1.2)</t>
  </si>
  <si>
    <t>Крепежный кляммер промежуточный 70х10 (ПО-НЕРЖ-01-</t>
  </si>
  <si>
    <t>Крепежный кляммер промежуточный 70х10 (ПО-ОЦ-01-</t>
  </si>
  <si>
    <t>Крепежный кляммер скрытый завершающий 54х10 (НЕРЖ-01-БЦ-1.2)</t>
  </si>
  <si>
    <t>Крепежный кляммер скрытый завершающий 54х10 (ОЦ-01-БЦ-1.2)</t>
  </si>
  <si>
    <t>Крепежный кляммер скрытый завершающий 54х10 (ПО-НЕРЖ-01-</t>
  </si>
  <si>
    <t>Крепежный кляммер скрытый завершающий 54х10 (ПО-ОЦ-01-</t>
  </si>
  <si>
    <t>Крепежный кляммер скрытый завершающий с дистанциром 54х10 (НЕРЖ-01-БЦ-1.2)</t>
  </si>
  <si>
    <t>Крепежный кляммер скрытый завершающий с дистанциром 54х10 (ОЦ-01-БЦ-1.2)</t>
  </si>
  <si>
    <t>Крепежный кляммер скрытый завершающий с дистанциром 54х10 (ПО-НЕРЖ-01-</t>
  </si>
  <si>
    <t>Крепежный кляммер скрытый завершающий с дистанциром 54х10 (ПО-ОЦ-01-</t>
  </si>
  <si>
    <t>Крепежный кляммер скрытый рядовой 80х10 (НЕРЖ-01-БЦ-1.2)</t>
  </si>
  <si>
    <t>Крепежный кляммер скрытый рядовой 80х10 (ОЦ-01-БЦ-1.2)</t>
  </si>
  <si>
    <t>Крепежный кляммер скрытый рядовой 80х10 (ПО-НЕРЖ-01-</t>
  </si>
  <si>
    <t>Крепежный кляммер скрытый рядовой 80х10 (ПО-ОЦ-01-</t>
  </si>
  <si>
    <t>Крепежный кляммер скрытый рядовой с дистанциром 80х10 (НЕРЖ-01-БЦ-1.2)</t>
  </si>
  <si>
    <t>Крепежный кляммер скрытый рядовой с дистанциром 80х10 (ОЦ-01-БЦ-1.2)</t>
  </si>
  <si>
    <t>Крепежный кляммер скрытый рядовой с дистанциром 80х10 (ПО-НЕРЖ-01-</t>
  </si>
  <si>
    <t>Крепежный кляммер скрытый рядовой с дистанциром 80х10 (ПО-ОЦ-01-</t>
  </si>
  <si>
    <t>Планка стыковочная профлиста ПСПЛ-30х30х3000</t>
  </si>
  <si>
    <t>Используется для МП-18</t>
  </si>
  <si>
    <t>Планка угла наружного сложного профлиста ПУНСПЛ-30х30х3000</t>
  </si>
  <si>
    <t>Планка угла наружного профлиста ПУНПЛ-30х30х3000</t>
  </si>
  <si>
    <t>Планка угла внутреннего профлиста ПУВПЛ-30х30х3000</t>
  </si>
  <si>
    <t>Угловой элемент наружный УЭН-МП-18х90°</t>
  </si>
  <si>
    <t>Угловой элемент внутренний УЭВ-МП-18х90°</t>
  </si>
  <si>
    <t>Планка П-образная 20х20х3000</t>
  </si>
  <si>
    <t xml:space="preserve">Планка П-образная 20х20х2000 </t>
  </si>
  <si>
    <t>Декоративная планка для обрамления верхней части забора (профлист и штакетник)</t>
  </si>
  <si>
    <t>Планка угла внутреннего сложного 75х75х3000</t>
  </si>
  <si>
    <t>Планка угла внутреннего 75х75х3000</t>
  </si>
  <si>
    <t>Планка угла внутреннего 50х50х3000</t>
  </si>
  <si>
    <t>Планка угла внутреннего 30х30х3000</t>
  </si>
  <si>
    <t>Планка угла наружного сложного 75х75х3000</t>
  </si>
  <si>
    <t>Планка угла наружного 75х75х3000</t>
  </si>
  <si>
    <t>Планка угла наружного 50х50х3000</t>
  </si>
  <si>
    <t>Планка угла наружного 30х30х3000</t>
  </si>
  <si>
    <t>Планка угла наружного 30х30х2000</t>
  </si>
  <si>
    <t>Планка угла внутреннего 30х30х2000</t>
  </si>
  <si>
    <t>Планка угла наружного 50х50х2000</t>
  </si>
  <si>
    <t>Планка угла внутреннего 50х50х2000</t>
  </si>
  <si>
    <t>Планка угла наружного 75х75х2000</t>
  </si>
  <si>
    <t>Планка угла внутреннего 75х75х2000</t>
  </si>
  <si>
    <t>Планка Z-образная 32х15х3000</t>
  </si>
  <si>
    <t>Используется для сайдинга "Корабельная Доска" и Lбрус</t>
  </si>
  <si>
    <t>Планка стыковочная универсальная 50х18х3000</t>
  </si>
  <si>
    <t>Планка стыковочная универсальная 50х18х2000</t>
  </si>
  <si>
    <t>Планка J-профиль 24х18х3000</t>
  </si>
  <si>
    <t>Используется для сайдинга "Корабельная Доска" и Lбрус, софит Lбрус</t>
  </si>
  <si>
    <t>Планка J-профиль 24х18х2000</t>
  </si>
  <si>
    <t>Планка начальная сайдинга 10х20х3000</t>
  </si>
  <si>
    <t>Используется для сайдинга "Корабельная Доска"</t>
  </si>
  <si>
    <t>Планка начальная сайдинга 10х20х2000</t>
  </si>
  <si>
    <t>Планка завершающая 65х3000</t>
  </si>
  <si>
    <t>Планка завершающая 65х2000</t>
  </si>
  <si>
    <t>Планка завершающая сложная 30х25х3000</t>
  </si>
  <si>
    <t>Планка завершающая сложная 30х25х2000</t>
  </si>
  <si>
    <t>Планка стыковочная сложная 75х3000</t>
  </si>
  <si>
    <t>Планка стыковочная 60х3000</t>
  </si>
  <si>
    <t>Планка стыковочная 50х2000</t>
  </si>
  <si>
    <t>Планка аквилона малая 35х20х3000</t>
  </si>
  <si>
    <t>Для оформления оконных и дверных проёмов (для всех сайдингов)</t>
  </si>
  <si>
    <t>Планка аквилона малая 35х20х2000</t>
  </si>
  <si>
    <t>Планка отлива 150х30х2000</t>
  </si>
  <si>
    <t>Планка отлива 180х30х2000</t>
  </si>
  <si>
    <t>Планка отлива 210х30х2000</t>
  </si>
  <si>
    <t>Планка отлива 240х30х2000</t>
  </si>
  <si>
    <t>Планка отлива цоколя 50х20х2000</t>
  </si>
  <si>
    <t>Планка угла внутреннего сложного Woodstock 75х3000</t>
  </si>
  <si>
    <t>Планка угла наружного сложного Woodstock 75х75х3000</t>
  </si>
  <si>
    <t>Планка угла внутреннего сборная нижняя Woodstock 50х30х3000</t>
  </si>
  <si>
    <t>Планка угла внутреннего сборная нижняя Woodstock 50х30х2000</t>
  </si>
  <si>
    <t>Планка угла внутреннего сборная верхняя Woodstock 58х23х3000</t>
  </si>
  <si>
    <t>Планка угла внутреннего сборная верхняя Woodstock 58х23х2000</t>
  </si>
  <si>
    <t>Планка угла наружного сборная нижняя Woodstock 70х28х3000</t>
  </si>
  <si>
    <t>Планка угла наружного сборная нижняя Woodstock 70х28х2000</t>
  </si>
  <si>
    <t>Планка угла наружного сборная верхняя 3D Woodstock 83х30х3000</t>
  </si>
  <si>
    <t>Планка угла наружного сборная верхняя 3D Woodstock 83х30х2000</t>
  </si>
  <si>
    <t>Планка стыковочная сложная Woodstock 75х3000</t>
  </si>
  <si>
    <t>Планка стыковочная универсальная Woodstock 50х30х3000</t>
  </si>
  <si>
    <t>Планка стыковочная сборная нижняя Woodstock 50х33х3000</t>
  </si>
  <si>
    <t>Планка стыковочная сборная нижняя Woodstock 50х33х2000</t>
  </si>
  <si>
    <t>Планка стыковочная сборная верхняя Woodstock 87х15х3000</t>
  </si>
  <si>
    <t>Планка стыковочная сборная верхняя Woodstock 87х15х2000</t>
  </si>
  <si>
    <t>Планка начальная Woodstock 12х15х3000</t>
  </si>
  <si>
    <t>Планка J-профиль Woodstock 25х30х3000</t>
  </si>
  <si>
    <t>Планка J-профиль Woodstock 25х30х2000</t>
  </si>
  <si>
    <t>Планка откоса сложная 3D Woodstock 230х75х3000</t>
  </si>
  <si>
    <t>Планка откоса сложная 3D Woodstock 230х75х2000</t>
  </si>
  <si>
    <t>Планка откоса сложная 3D 245х75х3000</t>
  </si>
  <si>
    <t>Планка откоса сложная 3D 245х75х2000</t>
  </si>
  <si>
    <t>Используется для сайдинга "Корабельная Доска",Lбрус и профлисты с высотой гофры не более 18 мм</t>
  </si>
  <si>
    <t>Планки выбрать из списка</t>
  </si>
  <si>
    <t>Металлочерепица МП Монтеррей</t>
  </si>
  <si>
    <t>Металлочерепица МП Супермонтеррей</t>
  </si>
  <si>
    <t>Металлочерепица МП Каскад</t>
  </si>
  <si>
    <t>Металлочерепица МП Макси</t>
  </si>
  <si>
    <t>Металлочерепица МП МаксиКаскад</t>
  </si>
  <si>
    <t>Металлочерепица МП Монтекристо-S</t>
  </si>
  <si>
    <t>Металлочерепица МП Монтекристо-M</t>
  </si>
  <si>
    <t>Металлочерепица МП Монтекристо-X</t>
  </si>
  <si>
    <t>Металлочерепица МП Монтекристо-SL</t>
  </si>
  <si>
    <t>Металлочерепица МП Монтекристо-ML</t>
  </si>
  <si>
    <t>Металлочерепица МП Монтекристо-XL</t>
  </si>
  <si>
    <t>Металлочерепица МП Монтерроса-S</t>
  </si>
  <si>
    <t>Металлочерепица МП Монтерроса-M</t>
  </si>
  <si>
    <t>Металлочерепица МП Монтерроса-X</t>
  </si>
  <si>
    <t>Металлочерепица МП Монтерроса-SL</t>
  </si>
  <si>
    <t>Металлочерепица МП Монтерроса-ML</t>
  </si>
  <si>
    <t>Металлочерепица МП Монтерроса-XL</t>
  </si>
  <si>
    <t>Металлочерепица МП Трамонтана-S</t>
  </si>
  <si>
    <t>Металлочерепица МП Трамонтана-М</t>
  </si>
  <si>
    <t>Металлочерепица МП Трамонтана-Х</t>
  </si>
  <si>
    <t>Металлочерепица МП Трамонтана-SL</t>
  </si>
  <si>
    <t>Металлочерепица МП Трамонтана-МL</t>
  </si>
  <si>
    <t>Металлочерепица МП Трамонтана-ХL</t>
  </si>
  <si>
    <t>Без облицовки</t>
  </si>
  <si>
    <t>Теплоизоляционные маты ISOVER Теплый Дом ТВИН 7000х1220х50 мм (0.85 куб.м)</t>
  </si>
  <si>
    <t>Теплоизоляционные плиты ISOVER Теплый Дом плита 1170х610х100 мм (0,5 куб.м)</t>
  </si>
  <si>
    <t>Теплоизоляционные маты ISOVER Теплая Крыша ТВИН 5000х1220х50 мм (0.61 куб.м)</t>
  </si>
  <si>
    <t>Теплоизоляционные маты ISOVER Теплая Крыша 4000х1220х150 мм (0.73 куб.м)</t>
  </si>
  <si>
    <t>Теплоизоляционные плиты ISOVER Каркас П-34-50/Е 1170х610х50 мм (0.714 куб.м)</t>
  </si>
  <si>
    <t>Теплоизоляционные плиты ISOVER Каркас П-34-100/Е 1170х610х100 мм (0.714 куб.м)</t>
  </si>
  <si>
    <t>Теплоизоляционные плиты ISOVER Каркас П-37-100/Е 1170х565х100 мм (0.661 куб.м)</t>
  </si>
  <si>
    <t>Теплоизоляционные плиты ISOVER Каркас П-37-50/Е 1170х610х50мм (0.714 куб.м)</t>
  </si>
  <si>
    <t>Теплоизоляционные плиты РОКЛАЙТ 1200х600х50 мм (0.216 куб.м)</t>
  </si>
  <si>
    <t>Теплоизоляционные плиты ISOVER Теплый Дом плита 1170х610х50 мм (0.5 куб.м)</t>
  </si>
  <si>
    <t>Теплоизоляционные плиты ТЕХНОЛАЙТ ЭКСТРА 1200х600х100 мм (0.432 куб.м)</t>
  </si>
  <si>
    <t>Теплоизоляционные плиты ТЕХНОЛАЙТ ЭКСТРА 1200х600х150 мм (0.432 куб.м)</t>
  </si>
  <si>
    <t>Теплоизоляционные плиты ТЕХНОЛАЙТ ЭКСТРА 1200х600х50 мм (0.432 куб.м)</t>
  </si>
  <si>
    <t>Теплоизоляционные плиты ТЕХНОАКУСТИК 1200х600х100 мм (0.432 куб.м)</t>
  </si>
  <si>
    <t>Теплоизоляционные плиты ТЕХНОАКУСТИК 1200х600х150 мм (0.432 куб.м)</t>
  </si>
  <si>
    <t>Продаем только рулонами</t>
  </si>
  <si>
    <t>Пленка гидроизоляционная Tyvek Soft  (1.5х50 м)</t>
  </si>
  <si>
    <t>Пленка гидроизоляционная Tyvek Solid  (1.5х50 м)</t>
  </si>
  <si>
    <t>Пленка гидроизоляционная Tyvek Solid Silver (1.5х50 м)</t>
  </si>
  <si>
    <t>Пленка гидроизоляционная Tyvek Supro + Tape (1.5х50 м)</t>
  </si>
  <si>
    <t>Пленка пароизоляционная Tyvek AirGuard Reflective (1.5х50 м)</t>
  </si>
  <si>
    <t>Использовать в помещениях повышенной влажности</t>
  </si>
  <si>
    <t>Пленка пароизоляционная Tyvek AirGuard Reflective E (1.5х50 м)</t>
  </si>
  <si>
    <t>Пленка пароизоляционная Tyvek AirGuard SD/5 (1.5х50 м)</t>
  </si>
  <si>
    <t>Пленка пароизоляционная ROOFBOND (1,6x37,5м)</t>
  </si>
  <si>
    <t>Пленка пароизоляционная Металл Профиль Н 96 Сильвер (1.5х50м)</t>
  </si>
  <si>
    <t>Пленка гидроизоляционная Металл Профиль Д (1.5х50м)</t>
  </si>
  <si>
    <t>Пленка гидроизоляционная Металл Профиль Д 96 Сильвер (1.5х50м)</t>
  </si>
  <si>
    <t>Саморезы</t>
  </si>
  <si>
    <t>Саморез 4,8х28 ПРЕМИУМ RAL</t>
  </si>
  <si>
    <t>Саморез 4,8х70 ПРЕМИУМ RAL</t>
  </si>
  <si>
    <t>Саморез 4,8х70 (4,8х60) RAL</t>
  </si>
  <si>
    <t>Саморез 4,8х35 RAL</t>
  </si>
  <si>
    <t>Саморез 4,8х50 оцинк. с термошайбой</t>
  </si>
  <si>
    <t>Саморез 4,8х28 (4,8х29) оцинк.</t>
  </si>
  <si>
    <t>Саморез 4,8х70 (4,8х60) оцинк.</t>
  </si>
  <si>
    <t>Саморез 5,5х32 (5,5х38) оцинк. со сверлом 12 мм</t>
  </si>
  <si>
    <t>Заклепка 3,2х8 комбинированная RAL</t>
  </si>
  <si>
    <t>Элементы отделки кровли</t>
  </si>
  <si>
    <t>Планка конька плоского 120х120х2000</t>
  </si>
  <si>
    <t>Планка конька плоского 150х150х2000</t>
  </si>
  <si>
    <t>Планка конька плоского 190х190х2000</t>
  </si>
  <si>
    <t>Планка конька круглого R110х2000</t>
  </si>
  <si>
    <t>Планка конька круглого R80х2000</t>
  </si>
  <si>
    <t>Планка ендовы верхняя 76х76х2000</t>
  </si>
  <si>
    <t>Планка ендовы нижняя 298х298х2000</t>
  </si>
  <si>
    <t>Планка торцевая 90х115х2000</t>
  </si>
  <si>
    <t>Не подходит для Монтерросы</t>
  </si>
  <si>
    <t>Планка торцевая 95х120х2000</t>
  </si>
  <si>
    <t>Планка торцевая 135х145х2000</t>
  </si>
  <si>
    <t>Планка карнизная 100х69х2000</t>
  </si>
  <si>
    <t>Только для Трамонтана, Монтекристо, Монтерроса</t>
  </si>
  <si>
    <t>Планка карнизного свеса 200х50х3000</t>
  </si>
  <si>
    <t>Для подшивки светов и оформление оконных и дверных проёмов</t>
  </si>
  <si>
    <t>Планка карнизного свеса 250х50х3000</t>
  </si>
  <si>
    <t>Планка карнизного свеса сложная 185х50х3000</t>
  </si>
  <si>
    <t>Планка карнизного свеса сложная 250х50х3000</t>
  </si>
  <si>
    <t>Планка примыкания верхняя 250х147х2000</t>
  </si>
  <si>
    <t>Планка примыкания нижняя 250х122х2000</t>
  </si>
  <si>
    <t>Планка снегозадержателя 95х65х2000</t>
  </si>
  <si>
    <t>Планка угла наружного 115х115х2000</t>
  </si>
  <si>
    <t>Планка угла внутреннего 115х115х2000</t>
  </si>
  <si>
    <t>Заглушка конька круглого R80 простая</t>
  </si>
  <si>
    <t>Заглушка конька круглого R80 конусная</t>
  </si>
  <si>
    <t>Заглушка конька круглого R110 простая</t>
  </si>
  <si>
    <t>Заглушка конька круглого R110 конусная</t>
  </si>
  <si>
    <t>Планка торцевая сегментная правая 350 мм</t>
  </si>
  <si>
    <t>Планка торцевая сегментная левая 350 мм</t>
  </si>
  <si>
    <t>Планка торцевая сегментная левая 400 мм</t>
  </si>
  <si>
    <t>Планка торцевая сегментная правая 400 мм</t>
  </si>
  <si>
    <t>Планка снегозадержателя усиливающая 50х30х2000</t>
  </si>
  <si>
    <t>Планка карнизного свеса 180х50х3000</t>
  </si>
  <si>
    <t>Планка карнизного свеса сложная 250х50х2000</t>
  </si>
  <si>
    <t>Производство Юг, Казахстан</t>
  </si>
  <si>
    <t>Уплотнитель универсальный х 2000</t>
  </si>
  <si>
    <t>на и под МЧ (Трамонтана, Монтекристо, Монтеррей или Каскад) профлист МП-20 и С-21. Самоклеющийся. Высотой 4 см.</t>
  </si>
  <si>
    <t>Уплотнитель МП-20х1100-А</t>
  </si>
  <si>
    <t>Под профлист МП-20х1100</t>
  </si>
  <si>
    <t>Уплотнитель МП-20х1100-B,R</t>
  </si>
  <si>
    <t>На профлист МП-20х1100</t>
  </si>
  <si>
    <t>Уплотнитель С-21х1000-А,В</t>
  </si>
  <si>
    <t>На и под профлист С-21</t>
  </si>
  <si>
    <t>Уплотнитель С-44х1000-А</t>
  </si>
  <si>
    <t>На профлист С-44</t>
  </si>
  <si>
    <t>Уплотнитель С-44х1000-В</t>
  </si>
  <si>
    <t>Под профлист С-44</t>
  </si>
  <si>
    <t>Уплотнитель МП-35х1035-А</t>
  </si>
  <si>
    <t>Под профлист МП-35</t>
  </si>
  <si>
    <t>Уплотнитель МП-35х1035-В</t>
  </si>
  <si>
    <t>На профлист МП-35</t>
  </si>
  <si>
    <t>Уплотнитель НС-35х1000-А,В</t>
  </si>
  <si>
    <t>На и под профлист НС-35</t>
  </si>
  <si>
    <t>Уплотнитель Н-60х845-А</t>
  </si>
  <si>
    <t>На профлист Н-60</t>
  </si>
  <si>
    <t>Уплотнитель Н-60х845-В</t>
  </si>
  <si>
    <t>Под профлист Н-60</t>
  </si>
  <si>
    <t>Уплотнитель Н-75х750-А</t>
  </si>
  <si>
    <t>На профлист Н-75</t>
  </si>
  <si>
    <t>Уплотнитель Н-75х750-В</t>
  </si>
  <si>
    <t>Под профлист Н-75</t>
  </si>
  <si>
    <t>Уплотнитель универсальный самоклеющийся 30х50х2000</t>
  </si>
  <si>
    <t>Для МЧ МП Мотерроса (высотой 5 см)</t>
  </si>
  <si>
    <t>Уплотнитель Монтеррей х1100</t>
  </si>
  <si>
    <t>На МЧ Монтеррей - под прямой конёк</t>
  </si>
  <si>
    <t>Уплотнитель Монтеррей х1100 обратный</t>
  </si>
  <si>
    <t>Под МЧ Монтеррей</t>
  </si>
  <si>
    <t>Уплотнитель Н-114х600-А</t>
  </si>
  <si>
    <t>Уплотнитель Н-114х750-А</t>
  </si>
  <si>
    <t>Только под прокат А</t>
  </si>
  <si>
    <t>Лента коньковая вентиляционная (ЛК-ВЕНТ-250-5000)</t>
  </si>
  <si>
    <t>Устанавливается под планку конька. Обеспечивает вентиляцию и защиту
от проникновения осадков, насекомых и птиц</t>
  </si>
  <si>
    <t>Силикон (бесцветный) PH</t>
  </si>
  <si>
    <t>0,4 мм</t>
  </si>
  <si>
    <t>ЭБК</t>
  </si>
  <si>
    <t>Снегозадержатель трубчатый дл. 3000 мм</t>
  </si>
  <si>
    <t>Снегозадержатель трубчатый дл. 1000 мм</t>
  </si>
  <si>
    <t>Снегозадержатель трубчатый дл. 3000 мм ROOFRetail</t>
  </si>
  <si>
    <t>Снегозадержатель трубчатый дл. 1000 мм ROOFRetail</t>
  </si>
  <si>
    <t>Ограждение кровельное ОК-h600х1860 мм</t>
  </si>
  <si>
    <t>Переходной мостик дл. 1250 мм</t>
  </si>
  <si>
    <t>Комплект дополнительный для монтажа СЗТ трубчатого и ПМ</t>
  </si>
  <si>
    <t>Лестница кровельная стеновая дл. 1860 мм без кронштейнов</t>
  </si>
  <si>
    <t>Кронштейн под конек для лестницы</t>
  </si>
  <si>
    <t>Кронштейн к крыше для лестницы</t>
  </si>
  <si>
    <t>Поручень для лестницы</t>
  </si>
  <si>
    <t>Кронштейн к стене для лестницы</t>
  </si>
  <si>
    <t>Кронштейн подвесной для лестницы</t>
  </si>
  <si>
    <t>Водосточная система-выбрать из списка</t>
  </si>
  <si>
    <t>Водосточная_система_круглого_сечения_МП_ПРЕСТИЖ_D150_D125_100</t>
  </si>
  <si>
    <t>Водосточная_система_прямоугольного_сечения_МП_МОДЕРН_120_76</t>
  </si>
  <si>
    <t>Водосточная_система_круглого_сечения_МП_ПРОЕКТ_D185_150</t>
  </si>
  <si>
    <t>Водосточная_система_круглого_сечения_GRANDSYSTEM</t>
  </si>
  <si>
    <t>Желоб водосточный D150х3000</t>
  </si>
  <si>
    <t>Желоб водосточный 120х86х3000</t>
  </si>
  <si>
    <t>Желоб водосточный D185х3000</t>
  </si>
  <si>
    <t>Желоб водосточный D125х3000 GRANDSYSTEM</t>
  </si>
  <si>
    <t>Желоб водосточный D125х3000</t>
  </si>
  <si>
    <t>Держатель желоба 120х86</t>
  </si>
  <si>
    <t>Держатель желоба D185х300</t>
  </si>
  <si>
    <t>Держатель желоба D125х280 GS</t>
  </si>
  <si>
    <t>Держатель желоба D150х300</t>
  </si>
  <si>
    <t>Держатель желоба карнизный 120х86</t>
  </si>
  <si>
    <t>Держатель желоба D185х350</t>
  </si>
  <si>
    <t>Держатель желоба D125х320 GS</t>
  </si>
  <si>
    <t>Держатель желоба D150х350</t>
  </si>
  <si>
    <t>Заглушка желоба 120х86 левая</t>
  </si>
  <si>
    <t>Заглушка желоба D185</t>
  </si>
  <si>
    <t>Держатель желоба профилированный D125х270 GS</t>
  </si>
  <si>
    <t>Держатель желоба D125х280</t>
  </si>
  <si>
    <t>Заглушка желоба 120х86 правая</t>
  </si>
  <si>
    <t>Угол желоба D185</t>
  </si>
  <si>
    <t>Держатель желоба карнизный D125х132 GS</t>
  </si>
  <si>
    <t>Держатель желоба D125х320</t>
  </si>
  <si>
    <t>Угол желоба наружный 120х86</t>
  </si>
  <si>
    <t>Воронка выпускная D185х150</t>
  </si>
  <si>
    <t>Держатель желоба карнизный профилированный D125х145 GS</t>
  </si>
  <si>
    <t>Держатель желоба карнизный D150х165</t>
  </si>
  <si>
    <t>Угол желоба наружный 120х86 (сварной)</t>
  </si>
  <si>
    <t>Воронка водосборная D350х150</t>
  </si>
  <si>
    <t>Заглушка желоба D125 GS</t>
  </si>
  <si>
    <t>Держатель желоба карнизный D125х132</t>
  </si>
  <si>
    <t>Угол желоба внутренний 120х86</t>
  </si>
  <si>
    <t>Колено трубы D150</t>
  </si>
  <si>
    <t>Соединитель желоба D125 GS</t>
  </si>
  <si>
    <t>Заглушка желоба D150</t>
  </si>
  <si>
    <t>Угол желоба внутренний 120х86 (сварной)</t>
  </si>
  <si>
    <t>Труба водосточная D150х1000</t>
  </si>
  <si>
    <t>Воронка выпускная D125/90 GS</t>
  </si>
  <si>
    <t>Заглушка желоба D125</t>
  </si>
  <si>
    <t>Воронка выпускная 76х102</t>
  </si>
  <si>
    <t>Труба водосточная D150х3000</t>
  </si>
  <si>
    <t>Угол желоба наружный D125х90 градусов GS</t>
  </si>
  <si>
    <t>Соединитель желоба D150</t>
  </si>
  <si>
    <t>Колено трубы 76х102</t>
  </si>
  <si>
    <t>Колено сливное D150</t>
  </si>
  <si>
    <t>Угол желоба внутренний D125х90 градусов GS</t>
  </si>
  <si>
    <t>Соединитель желоба D125</t>
  </si>
  <si>
    <t>Труба водосточная 76х102х2000</t>
  </si>
  <si>
    <t>Держатель трубы D150</t>
  </si>
  <si>
    <t>Колено трубы D90х60 градусов GS</t>
  </si>
  <si>
    <t>Угол желоба наружный D150</t>
  </si>
  <si>
    <t>Труба водосточная 76х102х3000</t>
  </si>
  <si>
    <t>Труба соединительная D90х1000 GS</t>
  </si>
  <si>
    <t>Угол желоба наружный 135 градусов D150</t>
  </si>
  <si>
    <t>Труба водосточная с коленом 76х102х1000</t>
  </si>
  <si>
    <t>Труба водосточная D90х2000 GS</t>
  </si>
  <si>
    <t>Угол желоба внутренний D150</t>
  </si>
  <si>
    <t>Труба водосточная с коленом 76х102х3000</t>
  </si>
  <si>
    <t>Труба водосточная D90х3000 GS</t>
  </si>
  <si>
    <t>Угол желоба внутренний 135 градусов D150</t>
  </si>
  <si>
    <t>Держатель трубы 76х102 (на дерево)</t>
  </si>
  <si>
    <t>Колено сливное D90х60 градусов GS</t>
  </si>
  <si>
    <t>Угол желоба наружный D125</t>
  </si>
  <si>
    <t>Держатель трубы 76х102 (на кирпич)</t>
  </si>
  <si>
    <t>Держатель трубы D90 (на дерево) GS</t>
  </si>
  <si>
    <t>Угол желоба наружный 135 градусов D125</t>
  </si>
  <si>
    <t>Держатель трубы D90 (на кирпич)</t>
  </si>
  <si>
    <t>Угол желоба внутренний D125</t>
  </si>
  <si>
    <t>Угол желоба внутренний 135 градусов D125</t>
  </si>
  <si>
    <t>Ограничитель перелива универсальный</t>
  </si>
  <si>
    <t>Воронка выпускная D150/100</t>
  </si>
  <si>
    <t>Воронка выпускная D125/100</t>
  </si>
  <si>
    <t>Воронка водосборная D100/300</t>
  </si>
  <si>
    <t>Колено трубы D100</t>
  </si>
  <si>
    <t>Труба соединительная D100х1000</t>
  </si>
  <si>
    <t>Труба водосточная D100х2000</t>
  </si>
  <si>
    <t>Труба водосточная D100х3000</t>
  </si>
  <si>
    <t>Тройник трубы D100</t>
  </si>
  <si>
    <t>Колено сливное D100</t>
  </si>
  <si>
    <t>Держатель трубы D100 (на дерево)</t>
  </si>
  <si>
    <t>Держатель трубы D100 (на кирпич)</t>
  </si>
  <si>
    <t>Держатель желоба 120х86 БЮДЖЕТ</t>
  </si>
  <si>
    <t>Держатель желоба карнизный 120х86 БЮДЖЕТ</t>
  </si>
  <si>
    <t>Паук</t>
  </si>
  <si>
    <t>Водосточная_система_прямоугольного_сечения_МП_БЮДЖЕТ_120_76</t>
  </si>
  <si>
    <t>Выход вентиляции Металл Профиль Ø160 на фальцевую и готовую мягкую кровлю</t>
  </si>
  <si>
    <t>Выход вентиляции Металл Профиль Ø160 на металлочерепицу</t>
  </si>
  <si>
    <t>Выход вытяжки МП MAXI Ø110-125/500 с проходным элементом на
металлочерепицу,профнастил МП-20; С-21</t>
  </si>
  <si>
    <t xml:space="preserve">Выход вытяжки МП MAXI Ø110-125/500 с проходным элементом на профнастил НС-35 </t>
  </si>
  <si>
    <t>Выход универсальный Металл Профиль Ø110/200 на металлочерепицу</t>
  </si>
  <si>
    <t>Выход универсальный Металл Профиль Ø110/200 на металлочерепицу МП КАСКАД</t>
  </si>
  <si>
    <t>Выход универсальный Металл Профиль Ø110/200 на профнастил МП-20</t>
  </si>
  <si>
    <t>Выход универсальный Металл Профиль Ø110/200 на профнастил С-21</t>
  </si>
  <si>
    <t>Выход универсальный Металл Профиль Ø110/200 на профнастил НС-35</t>
  </si>
  <si>
    <t>Выход универсальный Металл Профиль Ø110/200 на фальцевую и готовую мягкую кровлю</t>
  </si>
  <si>
    <t>Выход универсальный Ø110/200 монтекристо</t>
  </si>
  <si>
    <t>Выход универсальный Ø110/200 монтерроса</t>
  </si>
  <si>
    <t>Выход универсальный Ø110/200 трамонтана</t>
  </si>
  <si>
    <t>Гофрированная труба Ø110 мм FLEX</t>
  </si>
  <si>
    <t>Труба изолированная Ø110 (для выхода универсального)</t>
  </si>
  <si>
    <t>Вентиль KTV Ø110 для металлочерепицы</t>
  </si>
  <si>
    <t>Вентиль P-KTV Ø110 универсальный</t>
  </si>
  <si>
    <t>Выход канализации Ø110/500 мм</t>
  </si>
  <si>
    <t>Колпак для трубы Ø110 мм</t>
  </si>
  <si>
    <t>Колпак для трубы Ø160 мм</t>
  </si>
  <si>
    <t>Коньковый вентиль Pelti KTV/harja для металлической кровли</t>
  </si>
  <si>
    <t>Выход вытяжки изолированный с колпаком Ø125/Ø160/500 мм</t>
  </si>
  <si>
    <t>Выход вытяжки изолированный с колпаком Ø160/Ø225/500 мм</t>
  </si>
  <si>
    <t>Проходной элемент 0-160 мм для гладкой кровли</t>
  </si>
  <si>
    <t>Проходной элемент для труб Ø110-160 мм для металлочерепицы</t>
  </si>
  <si>
    <t>Проходной элемент для труб Ø110-160 мм универсальный</t>
  </si>
  <si>
    <t>Выход канализации изолированный Ø110/160/500 мм</t>
  </si>
  <si>
    <t>Антенные выходы</t>
  </si>
  <si>
    <t>Антенный выход №1 (Ø6-50 мм)</t>
  </si>
  <si>
    <t>Антенный выход №2 (Ø45-75 мм)</t>
  </si>
  <si>
    <t>Антенный выход №4 (Ø76-152 мм)</t>
  </si>
  <si>
    <t>Антенный выход №5 (Ø102-178 мм)</t>
  </si>
  <si>
    <t>Антенный выход №6 (Ø127-228 мм)</t>
  </si>
  <si>
    <t>Антенный выход №7 (Ø152-280 мм)</t>
  </si>
  <si>
    <t>Антенный выход №8 (Ø178-330 мм)</t>
  </si>
  <si>
    <t>Антенный выход №9(Ø260-460 мм)</t>
  </si>
  <si>
    <t>Манжета кровельная ПРОФИ №1 75-200 мм силикон</t>
  </si>
  <si>
    <t>Манжета кровельная ПРОФИ №2 203-280 мм силикон</t>
  </si>
  <si>
    <t>Кровельная_вентиляция_выбрать_из_списка</t>
  </si>
  <si>
    <t>Кровельная_вентиляция_Металл_Профиль</t>
  </si>
  <si>
    <t>Кровельная_вентиляция_Вильпе</t>
  </si>
  <si>
    <t>Ограждение кровельное ОК-h1200х3000 мм</t>
  </si>
  <si>
    <t>Добавляется только к СЗТ и ПМ для МЧ Трамонтана, Монтекристо, Монтерроса</t>
  </si>
  <si>
    <t>Лестница кровельная стеновая МП дл. 1860 мм без кронштейнов</t>
  </si>
  <si>
    <t>Новая лестница шириной 440 мм</t>
  </si>
  <si>
    <t>Ширина 455 мм</t>
  </si>
  <si>
    <t>Комплект_Кронштейнов МП к крыше для лестницы</t>
  </si>
  <si>
    <t>В него входит: 4 шт. Кронштейн к крыше для лестницы и метизы</t>
  </si>
  <si>
    <t xml:space="preserve">Комплект_Кронштейнов МП под конек для лестницы </t>
  </si>
  <si>
    <t>В него входит: 2 шт. Кронштейн под конек для лестницы</t>
  </si>
  <si>
    <t>Комплект_Кронштейнов МП подвесных для лестницы</t>
  </si>
  <si>
    <t>В него входит: 2 шт. Кронштейн подвесной для лестницы</t>
  </si>
  <si>
    <t>Комплект_Кронштейнов МП к стене для лестницы</t>
  </si>
  <si>
    <t>В него входит: 4 шт. Кронштейн к стене для лестницы</t>
  </si>
  <si>
    <t>Комплект_Поручней МП для лестницы</t>
  </si>
  <si>
    <t>В него входит: 2 шт. Поручень для лестницы</t>
  </si>
  <si>
    <t>Расчет анкеров автоматический</t>
  </si>
  <si>
    <t>для ККУ или КК</t>
  </si>
  <si>
    <t>Расчет саморезов для КПГ к Кронштейну автоматический</t>
  </si>
  <si>
    <t>для крепления КПШ, КПZ и Уд.К.</t>
  </si>
  <si>
    <t>Расчет саморезов для КПШ, КПZ к КПГ и Уд. К. автоматический</t>
  </si>
  <si>
    <t>Подсказки: появляются автоматически при выборе номенклатуры</t>
  </si>
  <si>
    <t>Крепежный профиль Г–образный 40х40х3000 (ОЦ-01-БЦ-0.9)</t>
  </si>
  <si>
    <t>Крепежный профиль Г–образный 40х40х3000 порошковая окраска (ОЦ-01-БЦ-1.2)</t>
  </si>
  <si>
    <t>Крепежный профиль Г–образный 40х40х3000 (НЕРЖ-01-БЦ-1.2)</t>
  </si>
  <si>
    <t>Крепежный профиль Г–образный 40х40х3000 (ОЦ-01-БЦ-1.2)</t>
  </si>
  <si>
    <t>КП</t>
  </si>
  <si>
    <t>Рабочая площадь, м²</t>
  </si>
  <si>
    <t>Рабочую площадь указывает инженер-проектировщик при расчете объекта</t>
  </si>
  <si>
    <t>Комментарии</t>
  </si>
  <si>
    <t>Расчет под:</t>
  </si>
  <si>
    <t>Лапов Алексей</t>
  </si>
  <si>
    <t>Загайнов Александр</t>
  </si>
  <si>
    <t>Дульмиева Алсу</t>
  </si>
  <si>
    <t>Кузнецова Светлана</t>
  </si>
  <si>
    <t>Хамдеев Илхам</t>
  </si>
  <si>
    <t>Анкера для теплоизоляции</t>
  </si>
  <si>
    <t>Теплоизоляция и прочее</t>
  </si>
  <si>
    <t>Для заметок и уточнений</t>
  </si>
  <si>
    <t>Доборные элементы ( Планки, ФИ, Софиты)</t>
  </si>
  <si>
    <t>Софит Lбрус-15х240</t>
  </si>
  <si>
    <t>Саморез 5,5х19 ROOFRetail RAL</t>
  </si>
  <si>
    <t>Заклепка 4,8х10 нерж. Стальная</t>
  </si>
  <si>
    <t>Саморез 4,8х28 (4,8х29) оцинк</t>
  </si>
  <si>
    <t>ПЛ к КПГ</t>
  </si>
  <si>
    <t>СК к КПГ</t>
  </si>
  <si>
    <t>ЖК "Скандинавские кварталы" Дом №1, секция 3</t>
  </si>
  <si>
    <t>S0-2025/57442</t>
  </si>
  <si>
    <t>Петров Виталий Сергеевич</t>
  </si>
  <si>
    <t>Фальцевая панель Металл Профиль FASTCLICK-Н</t>
  </si>
  <si>
    <t>м²</t>
  </si>
  <si>
    <t>Саморез 4,2х25 с прессшайбой острый</t>
  </si>
  <si>
    <t>Планка начальная FASTCLICK ® 55х30х3000</t>
  </si>
  <si>
    <t>Планка крепежная FASTCLICK ® ПК-7х30х2000</t>
  </si>
  <si>
    <t>Планка завершающая FASTCLICK ® 50х38х3000</t>
  </si>
  <si>
    <t>Планка аквилона малая ПАМ-35х20х3000 ПАМ-35х20х30</t>
  </si>
  <si>
    <t>Планка откоса FASTCLICK ® 150х267х3000</t>
  </si>
  <si>
    <t>отлив 1</t>
  </si>
  <si>
    <t>отлив 2</t>
  </si>
  <si>
    <t>отлив 3</t>
  </si>
  <si>
    <t>отлив 4</t>
  </si>
  <si>
    <t>Фасонное изделие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</si>
</sst>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0FFFF"/>
        <bgColor auto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0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1" fillId="0" borderId="7" xfId="1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/>
    <xf numFmtId="0" fontId="1" fillId="2" borderId="0" xfId="1" applyFill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5" borderId="15" xfId="0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1" fillId="0" borderId="19" xfId="1" applyBorder="1" applyAlignment="1">
      <alignment horizontal="center"/>
    </xf>
    <xf numFmtId="0" fontId="1" fillId="0" borderId="24" xfId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5" borderId="2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1" applyFont="1" applyAlignment="1">
      <alignment horizontal="left"/>
    </xf>
    <xf numFmtId="0" fontId="6" fillId="0" borderId="0" xfId="0" applyFont="1"/>
    <xf numFmtId="1" fontId="0" fillId="0" borderId="0" xfId="0" applyNumberFormat="1" applyAlignment="1">
      <alignment horizontal="center" vertical="center"/>
    </xf>
    <xf numFmtId="164" fontId="6" fillId="0" borderId="22" xfId="0" applyNumberFormat="1" applyFont="1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6" xfId="0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1" fillId="0" borderId="9" xfId="1" applyBorder="1" applyAlignment="1">
      <alignment horizontal="left"/>
    </xf>
    <xf numFmtId="0" fontId="1" fillId="0" borderId="8" xfId="1" applyBorder="1" applyAlignment="1">
      <alignment horizontal="left"/>
    </xf>
    <xf numFmtId="0" fontId="1" fillId="0" borderId="10" xfId="1" applyBorder="1" applyAlignment="1">
      <alignment horizontal="left"/>
    </xf>
    <xf numFmtId="164" fontId="6" fillId="0" borderId="30" xfId="0" applyNumberFormat="1" applyFont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1" fillId="0" borderId="29" xfId="1" applyBorder="1"/>
    <xf numFmtId="0" fontId="1" fillId="0" borderId="27" xfId="1" applyBorder="1"/>
    <xf numFmtId="0" fontId="0" fillId="0" borderId="29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1" fillId="0" borderId="3" xfId="1" applyBorder="1" applyAlignment="1">
      <alignment horizontal="left"/>
    </xf>
    <xf numFmtId="0" fontId="1" fillId="0" borderId="4" xfId="1" applyBorder="1" applyAlignment="1">
      <alignment horizontal="left"/>
    </xf>
    <xf numFmtId="0" fontId="1" fillId="0" borderId="5" xfId="1" applyBorder="1" applyAlignment="1">
      <alignment horizontal="left"/>
    </xf>
    <xf numFmtId="0" fontId="1" fillId="0" borderId="39" xfId="1" applyBorder="1"/>
    <xf numFmtId="0" fontId="1" fillId="0" borderId="15" xfId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6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9" borderId="0" xfId="0" applyFill="1" applyAlignment="1">
      <alignment horizontal="left"/>
    </xf>
    <xf numFmtId="0" fontId="0" fillId="9" borderId="0" xfId="0" applyFill="1" applyAlignment="1">
      <alignment horizontal="center"/>
    </xf>
    <xf numFmtId="0" fontId="0" fillId="9" borderId="0" xfId="0" applyFill="1"/>
    <xf numFmtId="0" fontId="0" fillId="0" borderId="7" xfId="0" applyBorder="1" applyAlignment="1">
      <alignment horizontal="left"/>
    </xf>
    <xf numFmtId="0" fontId="1" fillId="0" borderId="7" xfId="1" applyBorder="1" applyAlignment="1">
      <alignment horizontal="left"/>
    </xf>
    <xf numFmtId="0" fontId="1" fillId="2" borderId="40" xfId="1" applyFill="1" applyBorder="1"/>
    <xf numFmtId="0" fontId="2" fillId="2" borderId="40" xfId="1" applyFont="1" applyFill="1" applyBorder="1"/>
    <xf numFmtId="0" fontId="0" fillId="2" borderId="4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1" fillId="0" borderId="10" xfId="1" applyBorder="1"/>
    <xf numFmtId="0" fontId="3" fillId="8" borderId="7" xfId="1" applyFont="1" applyFill="1" applyBorder="1" applyAlignment="1">
      <alignment horizontal="center"/>
    </xf>
    <xf numFmtId="0" fontId="1" fillId="0" borderId="18" xfId="1" applyBorder="1"/>
    <xf numFmtId="0" fontId="0" fillId="6" borderId="29" xfId="0" applyFill="1" applyBorder="1" applyAlignment="1">
      <alignment horizontal="left" vertical="top" wrapText="1"/>
    </xf>
    <xf numFmtId="0" fontId="0" fillId="6" borderId="38" xfId="0" applyFill="1" applyBorder="1" applyAlignment="1">
      <alignment horizontal="left" vertical="top" wrapText="1"/>
    </xf>
    <xf numFmtId="0" fontId="0" fillId="6" borderId="45" xfId="0" applyFill="1" applyBorder="1" applyAlignment="1">
      <alignment horizontal="left" vertical="top" wrapText="1"/>
    </xf>
    <xf numFmtId="0" fontId="0" fillId="6" borderId="46" xfId="0" applyFill="1" applyBorder="1" applyAlignment="1">
      <alignment horizontal="left" vertical="top" wrapText="1"/>
    </xf>
    <xf numFmtId="0" fontId="1" fillId="0" borderId="6" xfId="1" applyBorder="1" applyAlignment="1">
      <alignment horizontal="left"/>
    </xf>
    <xf numFmtId="0" fontId="8" fillId="0" borderId="4" xfId="0" applyFont="1" applyBorder="1"/>
    <xf numFmtId="0" fontId="8" fillId="0" borderId="4" xfId="0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0" fillId="0" borderId="5" xfId="0" applyBorder="1" applyAlignment="1">
      <alignment horizontal="left" vertical="top" wrapText="1"/>
    </xf>
    <xf numFmtId="0" fontId="1" fillId="0" borderId="4" xfId="1" applyBorder="1"/>
    <xf numFmtId="0" fontId="1" fillId="0" borderId="26" xfId="1" applyBorder="1"/>
    <xf numFmtId="0" fontId="0" fillId="0" borderId="49" xfId="0" applyBorder="1" applyAlignment="1">
      <alignment horizontal="left" vertical="top" wrapText="1"/>
    </xf>
    <xf numFmtId="0" fontId="1" fillId="0" borderId="26" xfId="1" applyBorder="1" applyAlignment="1">
      <alignment horizontal="left"/>
    </xf>
    <xf numFmtId="0" fontId="1" fillId="0" borderId="3" xfId="1" applyBorder="1"/>
    <xf numFmtId="0" fontId="0" fillId="0" borderId="5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7" xfId="0" applyBorder="1"/>
    <xf numFmtId="0" fontId="0" fillId="0" borderId="21" xfId="0" applyBorder="1"/>
    <xf numFmtId="0" fontId="0" fillId="0" borderId="22" xfId="0" applyBorder="1"/>
    <xf numFmtId="0" fontId="0" fillId="0" borderId="1" xfId="0" applyBorder="1"/>
    <xf numFmtId="0" fontId="0" fillId="0" borderId="40" xfId="0" applyBorder="1"/>
    <xf numFmtId="0" fontId="0" fillId="0" borderId="2" xfId="0" applyBorder="1"/>
    <xf numFmtId="0" fontId="0" fillId="0" borderId="6" xfId="0" applyBorder="1"/>
    <xf numFmtId="0" fontId="0" fillId="0" borderId="51" xfId="0" applyBorder="1"/>
    <xf numFmtId="0" fontId="0" fillId="0" borderId="26" xfId="0" applyBorder="1"/>
    <xf numFmtId="0" fontId="0" fillId="0" borderId="24" xfId="0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horizontal="left" vertical="center"/>
    </xf>
    <xf numFmtId="0" fontId="0" fillId="0" borderId="52" xfId="0" applyBorder="1"/>
    <xf numFmtId="0" fontId="0" fillId="0" borderId="5" xfId="0" applyBorder="1" applyAlignment="1">
      <alignment horizont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1" fillId="0" borderId="26" xfId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1" xfId="1" applyFont="1" applyBorder="1"/>
    <xf numFmtId="0" fontId="0" fillId="0" borderId="36" xfId="0" applyBorder="1"/>
    <xf numFmtId="0" fontId="1" fillId="0" borderId="1" xfId="1" applyBorder="1"/>
    <xf numFmtId="0" fontId="8" fillId="0" borderId="0" xfId="0" applyFont="1"/>
    <xf numFmtId="0" fontId="0" fillId="0" borderId="0" xfId="0" applyAlignment="1">
      <alignment wrapText="1"/>
    </xf>
    <xf numFmtId="0" fontId="0" fillId="12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5" borderId="18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11" borderId="15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4" borderId="0" xfId="0" applyFill="1"/>
    <xf numFmtId="0" fontId="10" fillId="0" borderId="0" xfId="0" applyFont="1" applyAlignment="1">
      <alignment horizontal="center" vertical="center"/>
    </xf>
    <xf numFmtId="164" fontId="0" fillId="2" borderId="23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7" xfId="0" applyFont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2" borderId="1" xfId="1" applyFill="1" applyBorder="1"/>
    <xf numFmtId="0" fontId="0" fillId="2" borderId="1" xfId="0" applyFill="1" applyBorder="1" applyAlignment="1">
      <alignment horizontal="left" vertical="top" wrapText="1"/>
    </xf>
    <xf numFmtId="0" fontId="0" fillId="2" borderId="0" xfId="0" applyFill="1"/>
    <xf numFmtId="0" fontId="6" fillId="5" borderId="61" xfId="0" applyFont="1" applyFill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2" fillId="0" borderId="4" xfId="1" applyFont="1" applyBorder="1"/>
    <xf numFmtId="0" fontId="1" fillId="0" borderId="5" xfId="1" applyBorder="1"/>
    <xf numFmtId="0" fontId="1" fillId="0" borderId="3" xfId="1" applyBorder="1" applyAlignment="1">
      <alignment horizontal="left" vertical="center"/>
    </xf>
    <xf numFmtId="0" fontId="0" fillId="0" borderId="0" xfId="0" quotePrefix="1"/>
    <xf numFmtId="0" fontId="0" fillId="0" borderId="4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1" fillId="0" borderId="9" xfId="1" applyBorder="1" applyAlignment="1">
      <alignment horizontal="left"/>
    </xf>
    <xf numFmtId="0" fontId="1" fillId="0" borderId="14" xfId="1" applyBorder="1" applyAlignment="1">
      <alignment horizontal="left"/>
    </xf>
    <xf numFmtId="0" fontId="1" fillId="0" borderId="19" xfId="1" applyBorder="1" applyAlignment="1">
      <alignment horizontal="left"/>
    </xf>
    <xf numFmtId="0" fontId="1" fillId="0" borderId="8" xfId="1" applyBorder="1" applyAlignment="1">
      <alignment horizontal="left"/>
    </xf>
    <xf numFmtId="0" fontId="1" fillId="0" borderId="23" xfId="1" applyBorder="1" applyAlignment="1">
      <alignment horizontal="left"/>
    </xf>
    <xf numFmtId="0" fontId="1" fillId="0" borderId="24" xfId="1" applyBorder="1" applyAlignment="1">
      <alignment horizontal="left"/>
    </xf>
    <xf numFmtId="0" fontId="1" fillId="0" borderId="27" xfId="1" applyBorder="1" applyAlignment="1">
      <alignment horizontal="left"/>
    </xf>
    <xf numFmtId="0" fontId="1" fillId="0" borderId="54" xfId="1" applyBorder="1" applyAlignment="1">
      <alignment horizontal="left"/>
    </xf>
    <xf numFmtId="0" fontId="1" fillId="0" borderId="53" xfId="1" applyBorder="1" applyAlignment="1">
      <alignment horizontal="left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 hidden="1"/>
    </xf>
    <xf numFmtId="0" fontId="11" fillId="11" borderId="18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" fillId="0" borderId="44" xfId="1" applyFont="1" applyBorder="1" applyAlignment="1">
      <alignment horizontal="left"/>
    </xf>
    <xf numFmtId="0" fontId="2" fillId="0" borderId="48" xfId="1" applyFont="1" applyBorder="1" applyAlignment="1">
      <alignment horizontal="left"/>
    </xf>
    <xf numFmtId="0" fontId="2" fillId="0" borderId="32" xfId="1" applyFont="1" applyBorder="1" applyAlignment="1">
      <alignment horizontal="left"/>
    </xf>
    <xf numFmtId="0" fontId="2" fillId="0" borderId="42" xfId="1" applyFont="1" applyBorder="1" applyAlignment="1">
      <alignment horizontal="left"/>
    </xf>
    <xf numFmtId="0" fontId="2" fillId="0" borderId="47" xfId="1" applyFont="1" applyBorder="1" applyAlignment="1">
      <alignment horizontal="left"/>
    </xf>
    <xf numFmtId="0" fontId="2" fillId="0" borderId="43" xfId="1" applyFont="1" applyBorder="1" applyAlignment="1">
      <alignment horizontal="left"/>
    </xf>
    <xf numFmtId="0" fontId="2" fillId="0" borderId="28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11" xfId="1" applyFont="1" applyBorder="1" applyAlignment="1">
      <alignment horizontal="left"/>
    </xf>
    <xf numFmtId="0" fontId="0" fillId="0" borderId="1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5" borderId="25" xfId="0" applyFill="1" applyBorder="1" applyAlignment="1">
      <alignment horizontal="center" vertical="center"/>
    </xf>
    <xf numFmtId="0" fontId="1" fillId="0" borderId="42" xfId="1" applyBorder="1" applyAlignment="1">
      <alignment horizontal="left"/>
    </xf>
    <xf numFmtId="0" fontId="0" fillId="5" borderId="31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0" borderId="5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28" xfId="1" applyBorder="1" applyAlignment="1">
      <alignment horizontal="left"/>
    </xf>
    <xf numFmtId="0" fontId="1" fillId="0" borderId="44" xfId="1" applyBorder="1" applyAlignment="1">
      <alignment horizontal="left"/>
    </xf>
    <xf numFmtId="0" fontId="6" fillId="5" borderId="55" xfId="0" applyFont="1" applyFill="1" applyBorder="1" applyAlignment="1" applyProtection="1">
      <alignment horizontal="center"/>
      <protection locked="0"/>
    </xf>
    <xf numFmtId="0" fontId="6" fillId="5" borderId="35" xfId="0" applyFont="1" applyFill="1" applyBorder="1" applyAlignment="1" applyProtection="1">
      <alignment horizontal="center"/>
      <protection locked="0"/>
    </xf>
    <xf numFmtId="0" fontId="6" fillId="5" borderId="56" xfId="0" applyFont="1" applyFill="1" applyBorder="1" applyAlignment="1" applyProtection="1">
      <alignment horizontal="center"/>
      <protection locked="0"/>
    </xf>
    <xf numFmtId="0" fontId="6" fillId="5" borderId="57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1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" fillId="0" borderId="8" xfId="1" applyFont="1" applyBorder="1" applyAlignment="1">
      <alignment horizontal="left"/>
    </xf>
    <xf numFmtId="0" fontId="2" fillId="0" borderId="23" xfId="1" applyFont="1" applyBorder="1" applyAlignment="1">
      <alignment horizontal="left"/>
    </xf>
    <xf numFmtId="0" fontId="2" fillId="0" borderId="24" xfId="1" applyFont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6" fillId="0" borderId="18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0" fillId="3" borderId="18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7" borderId="18" xfId="0" applyFill="1" applyBorder="1" applyAlignment="1">
      <alignment horizontal="right"/>
    </xf>
    <xf numFmtId="0" fontId="0" fillId="7" borderId="13" xfId="0" applyFill="1" applyBorder="1" applyAlignment="1">
      <alignment horizontal="right"/>
    </xf>
    <xf numFmtId="0" fontId="0" fillId="7" borderId="15" xfId="0" applyFill="1" applyBorder="1" applyAlignment="1">
      <alignment horizontal="right"/>
    </xf>
    <xf numFmtId="0" fontId="0" fillId="7" borderId="18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6" fillId="0" borderId="13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</cellXfs>
  <cellStyles count="3">
    <cellStyle name="Обычный" xfId="0" builtinId="0"/>
    <cellStyle name="Обычный 2" xfId="1" xr:uid="{00000000-0005-0000-0000-000001000000}"/>
    <cellStyle name="Процентный 2" xfId="2" xr:uid="{00000000-0005-0000-0000-000002000000}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40825</xdr:colOff>
      <xdr:row>0</xdr:row>
      <xdr:rowOff>0</xdr:rowOff>
    </xdr:from>
    <xdr:to>
      <xdr:col>0</xdr:col>
      <xdr:colOff>605519</xdr:colOff>
      <xdr:row>3</xdr:row>
      <xdr:rowOff>192263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5" y="0"/>
          <a:ext cx="564694" cy="763763"/>
        </a:xfrm>
        <a:prstGeom prst="rect">
          <a:avLst/>
        </a:prstGeom>
      </xdr:spPr>
    </xdr:pic>
    <xdr:clientData/>
  </xdr:twoCellAnchor>
  <xdr:twoCellAnchor editAs="oneCell">
    <xdr:from>
      <xdr:col>6</xdr:col>
      <xdr:colOff>557893</xdr:colOff>
      <xdr:row>0</xdr:row>
      <xdr:rowOff>20410</xdr:rowOff>
    </xdr:from>
    <xdr:to>
      <xdr:col>8</xdr:col>
      <xdr:colOff>17387</xdr:colOff>
      <xdr:row>3</xdr:row>
      <xdr:rowOff>182335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1018" y="20410"/>
          <a:ext cx="1095375" cy="733425"/>
        </a:xfrm>
        <a:prstGeom prst="rect">
          <a:avLst/>
        </a:prstGeom>
      </xdr:spPr>
    </xdr:pic>
    <xdr:clientData/>
  </xdr:twoCellAnchor>
  <xdr:twoCellAnchor>
    <xdr:from>
      <xdr:col>10</xdr:col>
      <xdr:colOff>476249</xdr:colOff>
      <xdr:row>7</xdr:row>
      <xdr:rowOff>74083</xdr:rowOff>
    </xdr:from>
    <xdr:to>
      <xdr:col>10</xdr:col>
      <xdr:colOff>750093</xdr:colOff>
      <xdr:row>11</xdr:row>
      <xdr:rowOff>160450</xdr:rowOff>
    </xdr:to>
    <xdr:sp macro="" textlink="">
      <xdr:nvSpPr>
        <xdr:cNvPr id="8" name="Стрелка вверх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3144499" y="2116666"/>
          <a:ext cx="273844" cy="858951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Юлия Ачкасова" id="{62AE665D-B308-4AF9-A8FF-D7355933DDD5}" userId="5ee0fcffa7e681f0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0"/>
  <sheetViews>
    <sheetView tabSelected="1" view="pageBreakPreview" zoomScaleNormal="100" zoomScaleSheetLayoutView="100" workbookViewId="0">
      <pane ySplit="7" topLeftCell="A8" activePane="bottomLeft" state="frozen"/>
      <selection pane="bottomLeft" activeCell="A56" sqref="A56:XFD61"/>
    </sheetView>
  </sheetViews>
  <sheetFormatPr defaultRowHeight="15" outlineLevelRow="1" x14ac:dyDescent="0.25"/>
  <cols>
    <col min="1" max="1" width="10.140625" customWidth="1"/>
    <col min="2" max="2" width="64.42578125" customWidth="1"/>
    <col min="3" max="3" width="11.7109375" customWidth="1"/>
    <col min="4" max="4" width="12.5703125" customWidth="1"/>
    <col min="5" max="5" width="40.85546875" customWidth="1"/>
    <col min="6" max="6" width="7" customWidth="1"/>
    <col min="7" max="7" width="12.140625" customWidth="1"/>
    <col min="8" max="8" width="12.42578125" customWidth="1"/>
    <col min="9" max="9" width="13.140625" customWidth="1"/>
    <col min="10" max="10" width="0.85546875" customWidth="1"/>
    <col min="11" max="11" width="18" customWidth="1"/>
    <col min="14" max="14" width="13.28515625" customWidth="1"/>
    <col min="15" max="15" width="11" customWidth="1"/>
    <col min="16" max="16" width="9.85546875" customWidth="1"/>
    <col min="17" max="17" width="30" customWidth="1"/>
  </cols>
  <sheetData>
    <row r="1" spans="1:18" ht="15" customHeight="1" x14ac:dyDescent="0.25">
      <c r="A1" s="208"/>
      <c r="B1" s="47" t="s">
        <v>0</v>
      </c>
      <c r="C1" s="213" t="s">
        <v>673</v>
      </c>
      <c r="D1" s="213"/>
      <c r="E1" s="213"/>
      <c r="F1" s="213"/>
      <c r="G1" s="208"/>
      <c r="H1" s="208"/>
      <c r="I1" s="208"/>
      <c r="K1" s="159"/>
      <c r="L1" s="58"/>
      <c r="N1" s="40"/>
      <c r="O1" s="40"/>
      <c r="P1" s="40"/>
    </row>
    <row r="2" spans="1:18" ht="15" customHeight="1" x14ac:dyDescent="0.25">
      <c r="A2" s="208"/>
      <c r="B2" s="47" t="s">
        <v>1</v>
      </c>
      <c r="C2" s="213" t="s">
        <v>674</v>
      </c>
      <c r="D2" s="213"/>
      <c r="E2" s="213"/>
      <c r="F2" s="213"/>
      <c r="G2" s="208"/>
      <c r="H2" s="208"/>
      <c r="I2" s="208"/>
      <c r="K2" s="159"/>
      <c r="L2" s="40"/>
      <c r="M2" s="40"/>
      <c r="N2" s="40"/>
      <c r="O2" s="40"/>
      <c r="P2" s="40"/>
    </row>
    <row r="3" spans="1:18" ht="15" customHeight="1" x14ac:dyDescent="0.25">
      <c r="A3" s="208"/>
      <c r="B3" s="47" t="s">
        <v>2</v>
      </c>
      <c r="C3" s="213" t="s">
        <v>675</v>
      </c>
      <c r="D3" s="213"/>
      <c r="E3" s="213"/>
      <c r="F3" s="213"/>
      <c r="G3" s="208"/>
      <c r="H3" s="208"/>
      <c r="I3" s="208"/>
      <c r="K3" s="159"/>
      <c r="L3" s="160"/>
      <c r="N3" s="40"/>
      <c r="O3" s="40"/>
      <c r="P3" s="40"/>
    </row>
    <row r="4" spans="1:18" ht="15.75" customHeight="1" thickBot="1" x14ac:dyDescent="0.3">
      <c r="A4" s="209"/>
      <c r="B4" s="47" t="s">
        <v>66</v>
      </c>
      <c r="C4" s="213" t="s">
        <v>81</v>
      </c>
      <c r="D4" s="213"/>
      <c r="E4" s="213"/>
      <c r="F4" s="213"/>
      <c r="G4" s="209"/>
      <c r="H4" s="209"/>
      <c r="I4" s="209"/>
      <c r="K4" s="159"/>
      <c r="L4" s="40"/>
      <c r="M4" s="40"/>
      <c r="N4" s="40"/>
      <c r="O4" s="40"/>
      <c r="P4" s="40"/>
    </row>
    <row r="5" spans="1:18" ht="19.5" thickBot="1" x14ac:dyDescent="0.3">
      <c r="A5" s="220" t="s">
        <v>176</v>
      </c>
      <c r="B5" s="221"/>
      <c r="C5" s="221"/>
      <c r="D5" s="221"/>
      <c r="E5" s="221"/>
      <c r="F5" s="221"/>
      <c r="G5" s="221"/>
      <c r="H5" s="221"/>
      <c r="I5" s="222"/>
      <c r="K5" s="161"/>
      <c r="L5" s="157"/>
    </row>
    <row r="6" spans="1:18" ht="42.75" customHeight="1" thickBot="1" x14ac:dyDescent="0.3">
      <c r="A6" s="214" t="str">
        <f>IF(I6="КП","Данный расчет выполнен под КОММЕРЧЕСКОЕ ПРЕДЛОЖЕНИЕ - это значит что все указанные длины НЕЛЬЗЯ ИСПОЛЬЗОВАТЬ ПОД ЗАПУСК! Данный расчет выполнен для ознакомления","Данный расчет выполнен под СЧЕТ - это значит что все указанные длины можно ИСПОЛЬЗОВАТЬ ПОД ЗАПУСК!!!!!")</f>
        <v>Данный расчет выполнен под КОММЕРЧЕСКОЕ ПРЕДЛОЖЕНИЕ - это значит что все указанные длины НЕЛЬЗЯ ИСПОЛЬЗОВАТЬ ПОД ЗАПУСК! Данный расчет выполнен для ознакомления</v>
      </c>
      <c r="B6" s="215"/>
      <c r="C6" s="215"/>
      <c r="D6" s="215"/>
      <c r="E6" s="215"/>
      <c r="F6" s="215"/>
      <c r="G6" s="216"/>
      <c r="H6" s="178" t="s">
        <v>657</v>
      </c>
      <c r="I6" s="158" t="s">
        <v>653</v>
      </c>
      <c r="K6" s="174" t="s">
        <v>654</v>
      </c>
      <c r="L6" s="175"/>
      <c r="M6" s="176"/>
    </row>
    <row r="7" spans="1:18" ht="32.25" customHeight="1" thickBot="1" x14ac:dyDescent="0.3">
      <c r="A7" s="18" t="s">
        <v>48</v>
      </c>
      <c r="B7" s="210" t="s">
        <v>52</v>
      </c>
      <c r="C7" s="211"/>
      <c r="D7" s="211"/>
      <c r="E7" s="212"/>
      <c r="F7" s="31" t="s">
        <v>49</v>
      </c>
      <c r="G7" s="18" t="s">
        <v>51</v>
      </c>
      <c r="H7" s="31" t="s">
        <v>50</v>
      </c>
      <c r="I7" s="165" t="s">
        <v>89</v>
      </c>
      <c r="K7" s="177">
        <v>1009</v>
      </c>
      <c r="L7" s="252" t="s">
        <v>655</v>
      </c>
      <c r="M7" s="253"/>
      <c r="N7" s="253"/>
      <c r="O7" s="253"/>
      <c r="P7" s="253"/>
      <c r="Q7" s="253"/>
      <c r="R7" s="254"/>
    </row>
    <row r="8" spans="1:18" ht="15.75" thickBot="1" x14ac:dyDescent="0.3">
      <c r="A8" s="217" t="s">
        <v>47</v>
      </c>
      <c r="B8" s="235"/>
      <c r="C8" s="218"/>
      <c r="D8" s="42" t="s">
        <v>151</v>
      </c>
      <c r="E8" s="34" t="s">
        <v>656</v>
      </c>
      <c r="F8" s="150"/>
      <c r="G8" s="36"/>
      <c r="H8" s="150"/>
      <c r="I8" s="166"/>
      <c r="K8" s="40"/>
      <c r="L8" s="40"/>
      <c r="M8" s="40"/>
      <c r="N8" s="44"/>
      <c r="O8" s="40"/>
      <c r="P8" s="40"/>
      <c r="Q8" s="40"/>
    </row>
    <row r="9" spans="1:18" ht="15.75" thickBot="1" x14ac:dyDescent="0.3">
      <c r="A9" s="22">
        <v>1</v>
      </c>
      <c r="B9" s="236" t="s">
        <v>676</v>
      </c>
      <c r="C9" s="228"/>
      <c r="D9" s="25" t="s">
        <v>61</v>
      </c>
      <c r="E9" s="20">
        <v>7004</v>
      </c>
      <c r="F9" s="19" t="s">
        <v>677</v>
      </c>
      <c r="G9" s="162">
        <f>IF(B9="","",'Раскладка по длинам Фасад'!D57)</f>
        <v>1298.8472400000005</v>
      </c>
      <c r="H9" s="22"/>
      <c r="I9" s="167">
        <f>G9</f>
        <v>1298.8472400000005</v>
      </c>
      <c r="K9" s="244"/>
      <c r="L9" s="244"/>
      <c r="M9" s="244"/>
      <c r="N9" s="244"/>
      <c r="O9" s="244"/>
      <c r="P9" s="244"/>
      <c r="Q9" s="40"/>
    </row>
    <row r="10" spans="1:18" hidden="1" x14ac:dyDescent="0.25">
      <c r="A10" s="23">
        <v>2</v>
      </c>
      <c r="B10" s="245"/>
      <c r="C10" s="231"/>
      <c r="D10" s="26"/>
      <c r="E10" s="17"/>
      <c r="F10" s="15"/>
      <c r="G10" s="163" t="str">
        <f>IF(B10="","",'Раскладка по длинам Фасад'!M57)</f>
        <v/>
      </c>
      <c r="H10" s="23"/>
      <c r="I10" s="168" t="str">
        <f t="shared" ref="I10:I12" si="0">G10</f>
        <v/>
      </c>
      <c r="K10" s="40"/>
      <c r="L10" s="40"/>
      <c r="M10" s="40"/>
      <c r="N10" s="44"/>
      <c r="O10" s="40"/>
      <c r="P10" s="40"/>
      <c r="Q10" s="40"/>
    </row>
    <row r="11" spans="1:18" hidden="1" x14ac:dyDescent="0.25">
      <c r="A11" s="23">
        <v>3</v>
      </c>
      <c r="B11" s="245"/>
      <c r="C11" s="231"/>
      <c r="D11" s="26"/>
      <c r="E11" s="17"/>
      <c r="F11" s="15"/>
      <c r="G11" s="163" t="str">
        <f>IF(B11="","",'Раскладка по длинам Фасад'!V57)</f>
        <v/>
      </c>
      <c r="H11" s="23"/>
      <c r="I11" s="168" t="str">
        <f t="shared" si="0"/>
        <v/>
      </c>
      <c r="K11" s="40"/>
      <c r="L11" s="40"/>
      <c r="M11" s="40"/>
      <c r="N11" s="44"/>
      <c r="O11" s="40"/>
      <c r="P11" s="40"/>
      <c r="Q11" s="40"/>
    </row>
    <row r="12" spans="1:18" ht="15.75" hidden="1" thickBot="1" x14ac:dyDescent="0.3">
      <c r="A12" s="24">
        <v>4</v>
      </c>
      <c r="B12" s="246"/>
      <c r="C12" s="225"/>
      <c r="D12" s="27"/>
      <c r="E12" s="21"/>
      <c r="F12" s="16"/>
      <c r="G12" s="164" t="str">
        <f>IF(B12="","",'Раскладка по длинам Фасад'!AE57)</f>
        <v/>
      </c>
      <c r="H12" s="24"/>
      <c r="I12" s="169" t="str">
        <f t="shared" si="0"/>
        <v/>
      </c>
      <c r="K12" s="40"/>
      <c r="L12" s="40"/>
      <c r="M12" s="40"/>
      <c r="N12" s="44"/>
      <c r="O12" s="40"/>
      <c r="P12" s="40"/>
      <c r="Q12" s="40"/>
    </row>
    <row r="13" spans="1:18" ht="15.75" thickBot="1" x14ac:dyDescent="0.3">
      <c r="A13" s="217" t="s">
        <v>55</v>
      </c>
      <c r="B13" s="219"/>
      <c r="C13" s="219"/>
      <c r="D13" s="219"/>
      <c r="E13" s="218"/>
      <c r="F13" s="36"/>
      <c r="G13" s="151"/>
      <c r="H13" s="42"/>
      <c r="I13" s="170"/>
      <c r="K13" s="40"/>
      <c r="L13" s="40"/>
      <c r="M13" s="40"/>
      <c r="N13" s="44"/>
      <c r="O13" s="40"/>
      <c r="P13" s="40"/>
      <c r="Q13" s="40"/>
    </row>
    <row r="14" spans="1:18" x14ac:dyDescent="0.25">
      <c r="A14" s="22">
        <v>1</v>
      </c>
      <c r="B14" s="226" t="s">
        <v>125</v>
      </c>
      <c r="C14" s="227"/>
      <c r="D14" s="227"/>
      <c r="E14" s="228"/>
      <c r="F14" s="20" t="s">
        <v>19</v>
      </c>
      <c r="G14" s="22">
        <f>SUM(G15:G16)*6+200+390</f>
        <v>5000</v>
      </c>
      <c r="H14" s="19">
        <v>1</v>
      </c>
      <c r="I14" s="171">
        <f>IF(B14="","",_xlfn.CEILING.PRECISE('Спецификация для Фасада'!G14*H14,1))</f>
        <v>5000</v>
      </c>
      <c r="K14" s="62"/>
      <c r="L14" s="40"/>
      <c r="M14" s="40"/>
      <c r="N14" s="44"/>
      <c r="O14" s="40"/>
      <c r="P14" s="40"/>
      <c r="Q14" s="40"/>
    </row>
    <row r="15" spans="1:18" hidden="1" x14ac:dyDescent="0.25">
      <c r="A15" s="23">
        <v>2</v>
      </c>
      <c r="B15" s="229" t="s">
        <v>652</v>
      </c>
      <c r="C15" s="230"/>
      <c r="D15" s="230"/>
      <c r="E15" s="231"/>
      <c r="F15" s="17" t="s">
        <v>19</v>
      </c>
      <c r="G15" s="23"/>
      <c r="H15" s="15">
        <v>1</v>
      </c>
      <c r="I15" s="171">
        <f>IF(B15="","",_xlfn.CEILING.PRECISE('Спецификация для Фасада'!G15*H15,1))</f>
        <v>0</v>
      </c>
      <c r="K15" s="40"/>
      <c r="L15" s="40"/>
      <c r="M15" s="40"/>
      <c r="N15" s="44"/>
      <c r="O15" s="40"/>
      <c r="P15" s="40"/>
      <c r="Q15" s="40"/>
    </row>
    <row r="16" spans="1:18" x14ac:dyDescent="0.25">
      <c r="A16" s="23">
        <v>3</v>
      </c>
      <c r="B16" s="229" t="s">
        <v>30</v>
      </c>
      <c r="C16" s="230"/>
      <c r="D16" s="230"/>
      <c r="E16" s="231"/>
      <c r="F16" s="17" t="s">
        <v>19</v>
      </c>
      <c r="G16" s="23">
        <v>735</v>
      </c>
      <c r="H16" s="15">
        <v>1</v>
      </c>
      <c r="I16" s="171">
        <f>IF(B16="","",_xlfn.CEILING.PRECISE('Спецификация для Фасада'!G16*H16,1))</f>
        <v>735</v>
      </c>
      <c r="K16" s="40"/>
      <c r="L16" s="40"/>
      <c r="M16" s="40"/>
      <c r="N16" s="44"/>
      <c r="O16" s="40"/>
      <c r="P16" s="40"/>
      <c r="Q16" s="40"/>
    </row>
    <row r="17" spans="1:17" x14ac:dyDescent="0.25">
      <c r="A17" s="23">
        <v>4</v>
      </c>
      <c r="B17" s="229" t="s">
        <v>224</v>
      </c>
      <c r="C17" s="230"/>
      <c r="D17" s="230"/>
      <c r="E17" s="231"/>
      <c r="F17" s="17" t="s">
        <v>19</v>
      </c>
      <c r="G17" s="23">
        <v>850</v>
      </c>
      <c r="H17" s="15">
        <v>1</v>
      </c>
      <c r="I17" s="171">
        <f>IF(B17="","",_xlfn.CEILING.PRECISE('Спецификация для Фасада'!G17*H17,1))</f>
        <v>850</v>
      </c>
      <c r="K17" s="40"/>
      <c r="L17" s="40"/>
      <c r="M17" s="40"/>
      <c r="N17" s="44"/>
      <c r="O17" s="40"/>
      <c r="P17" s="40"/>
      <c r="Q17" s="40"/>
    </row>
    <row r="18" spans="1:17" ht="15.75" thickBot="1" x14ac:dyDescent="0.3">
      <c r="A18" s="23">
        <v>5</v>
      </c>
      <c r="B18" s="229" t="s">
        <v>234</v>
      </c>
      <c r="C18" s="230"/>
      <c r="D18" s="230"/>
      <c r="E18" s="231"/>
      <c r="F18" s="17" t="s">
        <v>19</v>
      </c>
      <c r="G18" s="23">
        <v>100</v>
      </c>
      <c r="H18" s="15">
        <v>1</v>
      </c>
      <c r="I18" s="171">
        <f>IF(B18="","",_xlfn.CEILING.PRECISE('Спецификация для Фасада'!G18*H18,1))</f>
        <v>100</v>
      </c>
      <c r="K18" s="40"/>
      <c r="L18" s="40"/>
      <c r="M18" s="40"/>
      <c r="N18" s="44"/>
      <c r="O18" s="40"/>
      <c r="P18" s="40"/>
      <c r="Q18" s="40"/>
    </row>
    <row r="19" spans="1:17" ht="15.75" hidden="1" thickBot="1" x14ac:dyDescent="0.3">
      <c r="A19" s="24">
        <v>6</v>
      </c>
      <c r="B19" s="223"/>
      <c r="C19" s="224"/>
      <c r="D19" s="224"/>
      <c r="E19" s="225"/>
      <c r="F19" s="21"/>
      <c r="G19" s="24"/>
      <c r="H19" s="16">
        <v>1</v>
      </c>
      <c r="I19" s="171" t="str">
        <f>IF(B19="","",_xlfn.CEILING.PRECISE('Спецификация для Фасада'!G19*H19,1))</f>
        <v/>
      </c>
      <c r="K19" s="40"/>
      <c r="L19" s="40"/>
      <c r="M19" s="40"/>
      <c r="N19" s="44"/>
      <c r="O19" s="40"/>
      <c r="P19" s="40"/>
      <c r="Q19" s="40"/>
    </row>
    <row r="20" spans="1:17" ht="15.75" thickBot="1" x14ac:dyDescent="0.3">
      <c r="A20" s="217" t="s">
        <v>56</v>
      </c>
      <c r="B20" s="237"/>
      <c r="C20" s="237"/>
      <c r="D20" s="238"/>
      <c r="E20" s="34" t="s">
        <v>656</v>
      </c>
      <c r="F20" s="149"/>
      <c r="G20" s="36"/>
      <c r="H20" s="153"/>
      <c r="I20" s="172"/>
      <c r="K20" s="40"/>
      <c r="L20" s="40"/>
      <c r="M20" s="40"/>
      <c r="N20" s="44"/>
      <c r="O20" s="40"/>
      <c r="P20" s="40"/>
      <c r="Q20" s="40"/>
    </row>
    <row r="21" spans="1:17" x14ac:dyDescent="0.25">
      <c r="A21" s="19">
        <v>1</v>
      </c>
      <c r="B21" s="255" t="s">
        <v>35</v>
      </c>
      <c r="C21" s="256"/>
      <c r="D21" s="257"/>
      <c r="E21" s="38" t="s">
        <v>644</v>
      </c>
      <c r="F21" s="19" t="s">
        <v>19</v>
      </c>
      <c r="G21" s="179">
        <f>IF(B21="","",SUMIFS(I14:I19,B14:B19,"Кронштейн*"))</f>
        <v>5000</v>
      </c>
      <c r="H21" s="22">
        <v>1</v>
      </c>
      <c r="I21" s="173">
        <f>IF(G21="","",CEILING(G21*H21,1))</f>
        <v>5000</v>
      </c>
      <c r="K21" s="131" t="s">
        <v>643</v>
      </c>
      <c r="L21" s="40"/>
      <c r="M21" s="40"/>
      <c r="N21" s="44"/>
      <c r="O21" s="40"/>
      <c r="P21" s="40"/>
      <c r="Q21" s="40"/>
    </row>
    <row r="22" spans="1:17" x14ac:dyDescent="0.25">
      <c r="A22" s="15">
        <v>2</v>
      </c>
      <c r="B22" s="199" t="s">
        <v>670</v>
      </c>
      <c r="C22" s="200"/>
      <c r="D22" s="201"/>
      <c r="E22" s="37" t="s">
        <v>181</v>
      </c>
      <c r="F22" s="15" t="s">
        <v>19</v>
      </c>
      <c r="G22" s="163">
        <f>IF(B22="","",SUMIFS(I14:I19,B14:B19,"Крепежный профиль Г*")*13)</f>
        <v>9555</v>
      </c>
      <c r="H22" s="23">
        <v>1</v>
      </c>
      <c r="I22" s="168" t="e">
        <f>IF(B22="","",_xlfn.CEILING.PRECISE(G22*H22,VLOOKUP(B22,Номенклатура!$H$2:$I$49,2,0)))</f>
        <v>#N/A</v>
      </c>
      <c r="K22" s="131" t="s">
        <v>645</v>
      </c>
      <c r="L22" s="40"/>
      <c r="M22" s="40"/>
      <c r="N22" s="44"/>
      <c r="O22" s="40"/>
      <c r="P22" s="40"/>
      <c r="Q22" s="40"/>
    </row>
    <row r="23" spans="1:17" x14ac:dyDescent="0.25">
      <c r="A23" s="15">
        <v>4</v>
      </c>
      <c r="B23" s="199" t="s">
        <v>670</v>
      </c>
      <c r="C23" s="200"/>
      <c r="D23" s="201"/>
      <c r="E23" s="26" t="s">
        <v>646</v>
      </c>
      <c r="F23" s="15" t="s">
        <v>19</v>
      </c>
      <c r="G23" s="163">
        <f>IF(B23="","",SUMIFS(I14:I19,B14:B19,"Крепежный профиль шляпный*")*10+SUMIFS(I14:I19,B14:B19,"Крепежный профиль Z*")*10+SUMIFS(I14:I19,B14:B19,"Удлинитель*")*2)</f>
        <v>9500</v>
      </c>
      <c r="H23" s="23">
        <v>1</v>
      </c>
      <c r="I23" s="168" t="e">
        <f>IF(B23="","",_xlfn.CEILING.PRECISE(G23*H23,VLOOKUP(B23,Номенклатура!$H$2:$I$49,2,0)))</f>
        <v>#N/A</v>
      </c>
      <c r="K23" s="131" t="s">
        <v>647</v>
      </c>
      <c r="L23" s="40"/>
      <c r="M23" s="40"/>
      <c r="N23" s="44"/>
      <c r="O23" s="40"/>
      <c r="P23" s="40"/>
      <c r="Q23" s="40"/>
    </row>
    <row r="24" spans="1:17" ht="16.5" hidden="1" customHeight="1" x14ac:dyDescent="0.25">
      <c r="A24" s="15">
        <v>5</v>
      </c>
      <c r="B24" s="199" t="s">
        <v>214</v>
      </c>
      <c r="C24" s="200"/>
      <c r="D24" s="201"/>
      <c r="E24" s="26" t="s">
        <v>671</v>
      </c>
      <c r="F24" s="15" t="s">
        <v>19</v>
      </c>
      <c r="G24" s="17">
        <f>G9*5</f>
        <v>6494.236200000003</v>
      </c>
      <c r="H24" s="23">
        <v>1</v>
      </c>
      <c r="I24" s="168">
        <f>IF(B24="","",_xlfn.CEILING.PRECISE(G24*H24,VLOOKUP(B24,Номенклатура!$H$2:$I$49,2,0)))</f>
        <v>6500</v>
      </c>
      <c r="K24" s="131"/>
      <c r="L24" s="40"/>
      <c r="M24" s="40"/>
      <c r="N24" s="44"/>
      <c r="O24" s="40"/>
      <c r="P24" s="40"/>
      <c r="Q24" s="40"/>
    </row>
    <row r="25" spans="1:17" hidden="1" x14ac:dyDescent="0.25">
      <c r="A25" s="15">
        <v>6</v>
      </c>
      <c r="B25" s="199" t="s">
        <v>139</v>
      </c>
      <c r="C25" s="200"/>
      <c r="D25" s="201"/>
      <c r="E25" s="26" t="s">
        <v>672</v>
      </c>
      <c r="F25" s="15" t="s">
        <v>19</v>
      </c>
      <c r="G25" s="17">
        <f>SUM(G15:G16)*13</f>
        <v>9555</v>
      </c>
      <c r="H25" s="23">
        <v>1</v>
      </c>
      <c r="I25" s="168">
        <f>IF(B25="","",_xlfn.CEILING.PRECISE(G25*H25,VLOOKUP(B25,Номенклатура!$H$2:$I$49,2,0)))</f>
        <v>9750</v>
      </c>
      <c r="K25" s="131"/>
      <c r="L25" s="40"/>
      <c r="M25" s="40"/>
      <c r="N25" s="44"/>
      <c r="O25" s="40"/>
      <c r="P25" s="40"/>
      <c r="Q25" s="40"/>
    </row>
    <row r="26" spans="1:17" outlineLevel="1" x14ac:dyDescent="0.25">
      <c r="A26" s="15">
        <v>7</v>
      </c>
      <c r="B26" s="199" t="s">
        <v>678</v>
      </c>
      <c r="C26" s="200"/>
      <c r="D26" s="201"/>
      <c r="E26" s="26"/>
      <c r="F26" s="15" t="s">
        <v>19</v>
      </c>
      <c r="G26" s="17">
        <v>7800</v>
      </c>
      <c r="H26" s="23">
        <v>1</v>
      </c>
      <c r="I26" s="168" t="e">
        <f>IF(B26="","",_xlfn.CEILING.PRECISE(G26*H26,VLOOKUP(B26,Номенклатура!$H$2:$I$49,2,0)))</f>
        <v>#N/A</v>
      </c>
      <c r="K26" s="131"/>
      <c r="L26" s="40"/>
      <c r="M26" s="40"/>
      <c r="N26" s="44"/>
      <c r="O26" s="40"/>
      <c r="P26" s="40"/>
      <c r="Q26" s="40"/>
    </row>
    <row r="27" spans="1:17" ht="15.75" outlineLevel="1" thickBot="1" x14ac:dyDescent="0.3">
      <c r="A27" s="15">
        <v>8</v>
      </c>
      <c r="B27" s="199" t="s">
        <v>214</v>
      </c>
      <c r="C27" s="200"/>
      <c r="D27" s="201"/>
      <c r="E27" s="26"/>
      <c r="F27" s="15" t="s">
        <v>19</v>
      </c>
      <c r="G27" s="17">
        <f>(SUM(G47,G49:G51)+G48)/0.3</f>
        <v>2726.666666666667</v>
      </c>
      <c r="H27" s="23">
        <v>1</v>
      </c>
      <c r="I27" s="168">
        <f>IF(B27="","",_xlfn.CEILING.PRECISE(G27*H27,VLOOKUP(B27,Номенклатура!$H$2:$I$49,2,0)))</f>
        <v>2750</v>
      </c>
      <c r="K27" s="131"/>
      <c r="L27" s="40"/>
      <c r="M27" s="40"/>
      <c r="N27" s="44"/>
      <c r="O27" s="40"/>
      <c r="P27" s="40"/>
      <c r="Q27" s="40"/>
    </row>
    <row r="28" spans="1:17" hidden="1" outlineLevel="1" x14ac:dyDescent="0.25">
      <c r="A28" s="15">
        <v>9</v>
      </c>
      <c r="B28" s="199"/>
      <c r="C28" s="200"/>
      <c r="D28" s="201"/>
      <c r="E28" s="26"/>
      <c r="F28" s="15"/>
      <c r="G28" s="17"/>
      <c r="H28" s="23">
        <v>1</v>
      </c>
      <c r="I28" s="168" t="str">
        <f>IF(B28="","",_xlfn.CEILING.PRECISE(G28*H28,VLOOKUP(B28,Номенклатура!$H$2:$I$49,2,0)))</f>
        <v/>
      </c>
      <c r="K28" s="131"/>
      <c r="L28" s="40"/>
      <c r="M28" s="40"/>
      <c r="N28" s="44"/>
      <c r="O28" s="40"/>
      <c r="P28" s="40"/>
      <c r="Q28" s="40"/>
    </row>
    <row r="29" spans="1:17" ht="15.75" hidden="1" customHeight="1" outlineLevel="1" x14ac:dyDescent="0.25">
      <c r="A29" s="15">
        <v>10</v>
      </c>
      <c r="B29" s="199"/>
      <c r="C29" s="200"/>
      <c r="D29" s="201"/>
      <c r="E29" s="26"/>
      <c r="F29" s="15"/>
      <c r="G29" s="17"/>
      <c r="H29" s="23">
        <v>1</v>
      </c>
      <c r="I29" s="168" t="str">
        <f>IF(B29="","",_xlfn.CEILING.PRECISE(G29*H29,VLOOKUP(B29,Номенклатура!$H$2:$I$49,2,0)))</f>
        <v/>
      </c>
      <c r="K29" s="131"/>
      <c r="L29" s="40"/>
      <c r="M29" s="40"/>
      <c r="N29" s="44"/>
      <c r="O29" s="40"/>
      <c r="P29" s="40"/>
      <c r="Q29" s="40"/>
    </row>
    <row r="30" spans="1:17" ht="15.75" hidden="1" customHeight="1" outlineLevel="1" x14ac:dyDescent="0.25">
      <c r="A30" s="15">
        <v>11</v>
      </c>
      <c r="B30" s="199"/>
      <c r="C30" s="200"/>
      <c r="D30" s="201"/>
      <c r="E30" s="26"/>
      <c r="F30" s="15"/>
      <c r="G30" s="17"/>
      <c r="H30" s="23">
        <v>1</v>
      </c>
      <c r="I30" s="168" t="str">
        <f>IF(B30="","",_xlfn.CEILING.PRECISE(G30*H30,VLOOKUP(B30,Номенклатура!$H$2:$I$49,2,0)))</f>
        <v/>
      </c>
      <c r="K30" s="40"/>
      <c r="L30" s="40"/>
      <c r="M30" s="40"/>
      <c r="N30" s="44"/>
      <c r="O30" s="40"/>
      <c r="P30" s="40"/>
      <c r="Q30" s="40"/>
    </row>
    <row r="31" spans="1:17" ht="13.5" hidden="1" customHeight="1" outlineLevel="1" x14ac:dyDescent="0.25">
      <c r="A31" s="15">
        <v>12</v>
      </c>
      <c r="B31" s="199"/>
      <c r="C31" s="200"/>
      <c r="D31" s="201"/>
      <c r="E31" s="26"/>
      <c r="F31" s="15"/>
      <c r="G31" s="17"/>
      <c r="H31" s="23">
        <v>1</v>
      </c>
      <c r="I31" s="168" t="str">
        <f>IF(B31="","",_xlfn.CEILING.PRECISE(G31*H31,VLOOKUP(B31,Номенклатура!$H$2:$I$49,2,0)))</f>
        <v/>
      </c>
      <c r="K31" s="40"/>
      <c r="L31" s="40"/>
      <c r="M31" s="40"/>
      <c r="N31" s="44"/>
      <c r="O31" s="40"/>
      <c r="P31" s="40"/>
      <c r="Q31" s="40"/>
    </row>
    <row r="32" spans="1:17" ht="15" hidden="1" customHeight="1" outlineLevel="1" thickBot="1" x14ac:dyDescent="0.3">
      <c r="A32" s="80">
        <v>13</v>
      </c>
      <c r="B32" s="205"/>
      <c r="C32" s="206"/>
      <c r="D32" s="207"/>
      <c r="E32" s="156"/>
      <c r="F32" s="80"/>
      <c r="G32" s="181"/>
      <c r="H32" s="155">
        <v>1</v>
      </c>
      <c r="I32" s="180" t="str">
        <f>IF(B32="","",_xlfn.CEILING.PRECISE(G32*H32,VLOOKUP(B32,Номенклатура!$H$2:$I$49,2,0)))</f>
        <v/>
      </c>
      <c r="K32" s="40"/>
      <c r="L32" s="40"/>
      <c r="M32" s="40"/>
      <c r="N32" s="44"/>
      <c r="O32" s="40"/>
      <c r="P32" s="40"/>
      <c r="Q32" s="40"/>
    </row>
    <row r="33" spans="1:17" ht="17.25" customHeight="1" x14ac:dyDescent="0.25">
      <c r="A33" s="19">
        <v>14</v>
      </c>
      <c r="B33" s="202" t="s">
        <v>40</v>
      </c>
      <c r="C33" s="203"/>
      <c r="D33" s="204"/>
      <c r="E33" s="38" t="s">
        <v>663</v>
      </c>
      <c r="F33" s="19" t="s">
        <v>19</v>
      </c>
      <c r="G33" s="20">
        <f>IF(E38=50, CEILING(G38*6*5,10), IF(E38=100, CEILING(G38/2*6*2,10), IF(E38=150, CEILING(G38/3*6*2,10), IF(E38=200, CEILING(G38/4*6*2,10)))))</f>
        <v>2810</v>
      </c>
      <c r="H33" s="22">
        <v>1</v>
      </c>
      <c r="I33" s="173">
        <f>IF(B33="","",IF(B33="Анкер для изоляционных материалов ПРЕМИУМ 8х115", CEILING(G33*H33,300), IF(B33="Анкер для изоляционных материалов ПРЕМИУМ 8х135", CEILING(G33*H33,300), IF(B33="Анкер для изоляционных материалов ПРЕМИУМ 8х155", CEILING(G33*H33,250), IF(B33="Анкер для изоляционных материалов ПРЕМИУМ 8х175", CEILING(G33*H33,200), IF(B33="Анкер для изоляционных материалов ПРЕМИУМ 8х195", CEILING(G33*H33, 200),IF(B33="Анкер для изоляционных материалов ПРЕМИУМ 8х215", CEILING(G33*H33,150))))))))</f>
        <v>3000</v>
      </c>
      <c r="K33" s="40"/>
      <c r="L33" s="40"/>
      <c r="M33" s="40"/>
      <c r="N33" s="44"/>
      <c r="O33" s="40"/>
      <c r="P33" s="40"/>
      <c r="Q33" s="40"/>
    </row>
    <row r="34" spans="1:17" x14ac:dyDescent="0.25">
      <c r="A34" s="15">
        <v>15</v>
      </c>
      <c r="B34" s="199" t="s">
        <v>42</v>
      </c>
      <c r="C34" s="200"/>
      <c r="D34" s="201"/>
      <c r="E34" s="37"/>
      <c r="F34" s="15" t="s">
        <v>19</v>
      </c>
      <c r="G34" s="17">
        <f>IF(E38=100,CEILING(G38/2*6*5,10),IF(E38=150,CEILING(G38/3*6*2,10),IF(E38=200,CEILING(G38/4*6*2,10))))</f>
        <v>2810</v>
      </c>
      <c r="H34" s="23">
        <v>1</v>
      </c>
      <c r="I34" s="168">
        <f t="shared" ref="I34:I35" si="1">IF(B34="","",IF(B34="Анкер для изоляционных материалов ПРЕМИУМ 8х115", CEILING(G34*H34,300), IF(B34="Анкер для изоляционных материалов ПРЕМИУМ 8х135", CEILING(G34*H34,300), IF(B34="Анкер для изоляционных материалов ПРЕМИУМ 8х155", CEILING(G34*H34,250), IF(B34="Анкер для изоляционных материалов ПРЕМИУМ 8х175", CEILING(G34*H34,200), IF(B34="Анкер для изоляционных материалов ПРЕМИУМ 8х195", CEILING(G34*H34, 200),IF(B34="Анкер для изоляционных материалов ПРЕМИУМ 8х215", CEILING(G34*H34,150))))))))</f>
        <v>3000</v>
      </c>
      <c r="K34" s="40"/>
      <c r="L34" s="40"/>
      <c r="M34" s="40"/>
      <c r="N34" s="44"/>
      <c r="O34" s="40"/>
      <c r="P34" s="40"/>
      <c r="Q34" s="40"/>
    </row>
    <row r="35" spans="1:17" ht="15.75" thickBot="1" x14ac:dyDescent="0.3">
      <c r="A35" s="15">
        <v>10</v>
      </c>
      <c r="B35" s="199" t="s">
        <v>44</v>
      </c>
      <c r="C35" s="200"/>
      <c r="D35" s="201"/>
      <c r="E35" s="26"/>
      <c r="F35" s="15" t="s">
        <v>19</v>
      </c>
      <c r="G35" s="17">
        <f>IF(E38=150,CEILING(G38/3*6*5,10),IF(E38=200,CEILING(G38/4*6*2,10)))</f>
        <v>7020</v>
      </c>
      <c r="H35" s="23">
        <v>1</v>
      </c>
      <c r="I35" s="168">
        <f t="shared" si="1"/>
        <v>7200</v>
      </c>
      <c r="K35" s="40"/>
      <c r="L35" s="40"/>
      <c r="M35" s="40"/>
      <c r="N35" s="44"/>
      <c r="O35" s="40"/>
      <c r="P35" s="40"/>
      <c r="Q35" s="40"/>
    </row>
    <row r="36" spans="1:17" ht="15.75" hidden="1" thickBot="1" x14ac:dyDescent="0.3">
      <c r="A36" s="16">
        <v>11</v>
      </c>
      <c r="B36" s="232"/>
      <c r="C36" s="233"/>
      <c r="D36" s="234"/>
      <c r="E36" s="27"/>
      <c r="F36" s="16"/>
      <c r="G36" s="21"/>
      <c r="H36" s="24">
        <v>1</v>
      </c>
      <c r="I36" s="169"/>
      <c r="K36" s="40"/>
      <c r="L36" s="40"/>
      <c r="M36" s="40"/>
      <c r="N36" s="44"/>
      <c r="O36" s="40"/>
      <c r="P36" s="40"/>
      <c r="Q36" s="40"/>
    </row>
    <row r="37" spans="1:17" ht="15.75" thickBot="1" x14ac:dyDescent="0.3">
      <c r="A37" s="217" t="s">
        <v>664</v>
      </c>
      <c r="B37" s="239"/>
      <c r="C37" s="239"/>
      <c r="D37" s="240"/>
      <c r="E37" s="36" t="s">
        <v>656</v>
      </c>
      <c r="F37" s="36"/>
      <c r="G37" s="36"/>
      <c r="H37" s="152"/>
      <c r="I37" s="166"/>
      <c r="K37" s="40"/>
      <c r="L37" s="40"/>
      <c r="M37" s="40"/>
      <c r="N37" s="44"/>
      <c r="O37" s="40"/>
      <c r="P37" s="40"/>
      <c r="Q37" s="40"/>
    </row>
    <row r="38" spans="1:17" x14ac:dyDescent="0.25">
      <c r="A38" s="19">
        <v>1</v>
      </c>
      <c r="B38" s="241" t="s">
        <v>96</v>
      </c>
      <c r="C38" s="242"/>
      <c r="D38" s="243"/>
      <c r="E38" s="29">
        <v>150</v>
      </c>
      <c r="F38" s="25" t="s">
        <v>21</v>
      </c>
      <c r="G38" s="182">
        <f>IF(E38=50,CEILING(K7/4.32,2), IF(E38=100,CEILING(K7/4.32*2,2), IF(E38=150,CEILING(K7/4.32*3,2), IF(E38=200,CEILING(K7/4.32*4,2)))))</f>
        <v>702</v>
      </c>
      <c r="H38" s="22">
        <v>1</v>
      </c>
      <c r="I38" s="167">
        <f>IF(B38="","",G38*H38)</f>
        <v>702</v>
      </c>
      <c r="K38" s="40"/>
      <c r="L38" s="40"/>
      <c r="M38" s="40"/>
      <c r="N38" s="44"/>
      <c r="O38" s="40"/>
      <c r="P38" s="40"/>
      <c r="Q38" s="40"/>
    </row>
    <row r="39" spans="1:17" x14ac:dyDescent="0.25">
      <c r="A39" s="15">
        <v>2</v>
      </c>
      <c r="B39" s="196" t="s">
        <v>28</v>
      </c>
      <c r="C39" s="197"/>
      <c r="D39" s="198"/>
      <c r="E39" s="30"/>
      <c r="F39" s="26" t="s">
        <v>22</v>
      </c>
      <c r="G39" s="183">
        <f>_xlfn.CEILING.MATH(K7/70,1)</f>
        <v>15</v>
      </c>
      <c r="H39" s="23">
        <v>1</v>
      </c>
      <c r="I39" s="188">
        <f t="shared" ref="I39:I45" si="2">IF(B39="","",G39*H39)</f>
        <v>15</v>
      </c>
      <c r="K39" s="40"/>
      <c r="L39" s="40"/>
      <c r="M39" s="40"/>
      <c r="N39" s="44"/>
      <c r="O39" s="40"/>
      <c r="P39" s="40"/>
      <c r="Q39" s="40"/>
    </row>
    <row r="40" spans="1:17" ht="15.75" thickBot="1" x14ac:dyDescent="0.3">
      <c r="A40" s="15">
        <v>3</v>
      </c>
      <c r="B40" s="196" t="s">
        <v>149</v>
      </c>
      <c r="C40" s="197"/>
      <c r="D40" s="198"/>
      <c r="E40" s="30"/>
      <c r="F40" s="26" t="s">
        <v>21</v>
      </c>
      <c r="G40" s="183">
        <f>G39*2</f>
        <v>30</v>
      </c>
      <c r="H40" s="23">
        <v>1</v>
      </c>
      <c r="I40" s="188">
        <f t="shared" si="2"/>
        <v>30</v>
      </c>
      <c r="K40" s="40"/>
      <c r="L40" s="40"/>
      <c r="M40" s="40"/>
      <c r="N40" s="44"/>
      <c r="O40" s="40"/>
      <c r="P40" s="40"/>
      <c r="Q40" s="40"/>
    </row>
    <row r="41" spans="1:17" hidden="1" x14ac:dyDescent="0.25">
      <c r="A41" s="15">
        <v>4</v>
      </c>
      <c r="B41" s="196"/>
      <c r="C41" s="197"/>
      <c r="D41" s="198"/>
      <c r="E41" s="30"/>
      <c r="F41" s="26"/>
      <c r="G41" s="154"/>
      <c r="H41" s="23">
        <v>1</v>
      </c>
      <c r="I41" s="188" t="str">
        <f t="shared" si="2"/>
        <v/>
      </c>
      <c r="K41" s="40"/>
      <c r="L41" s="40"/>
      <c r="M41" s="40"/>
      <c r="N41" s="44"/>
      <c r="O41" s="40"/>
      <c r="P41" s="40"/>
      <c r="Q41" s="40"/>
    </row>
    <row r="42" spans="1:17" hidden="1" x14ac:dyDescent="0.25">
      <c r="A42" s="15">
        <v>5</v>
      </c>
      <c r="B42" s="196"/>
      <c r="C42" s="197"/>
      <c r="D42" s="198"/>
      <c r="E42" s="30"/>
      <c r="F42" s="26"/>
      <c r="G42" s="154"/>
      <c r="H42" s="23">
        <v>1</v>
      </c>
      <c r="I42" s="188" t="str">
        <f t="shared" si="2"/>
        <v/>
      </c>
      <c r="K42" s="40"/>
      <c r="L42" s="40"/>
      <c r="M42" s="40"/>
      <c r="N42" s="44"/>
      <c r="O42" s="40"/>
      <c r="P42" s="40"/>
      <c r="Q42" s="40"/>
    </row>
    <row r="43" spans="1:17" hidden="1" x14ac:dyDescent="0.25">
      <c r="A43" s="15">
        <v>6</v>
      </c>
      <c r="B43" s="196"/>
      <c r="C43" s="197"/>
      <c r="D43" s="198"/>
      <c r="E43" s="30"/>
      <c r="F43" s="26"/>
      <c r="G43" s="17"/>
      <c r="H43" s="23">
        <v>1</v>
      </c>
      <c r="I43" s="188" t="str">
        <f t="shared" si="2"/>
        <v/>
      </c>
      <c r="K43" s="40"/>
      <c r="L43" s="40"/>
      <c r="M43" s="40"/>
      <c r="N43" s="44"/>
      <c r="O43" s="40"/>
      <c r="P43" s="40"/>
      <c r="Q43" s="40"/>
    </row>
    <row r="44" spans="1:17" hidden="1" x14ac:dyDescent="0.25">
      <c r="A44" s="15">
        <v>7</v>
      </c>
      <c r="B44" s="196"/>
      <c r="C44" s="197"/>
      <c r="D44" s="198"/>
      <c r="E44" s="30"/>
      <c r="F44" s="26"/>
      <c r="G44" s="17"/>
      <c r="H44" s="23">
        <v>1</v>
      </c>
      <c r="I44" s="188" t="str">
        <f t="shared" si="2"/>
        <v/>
      </c>
      <c r="K44" s="40"/>
      <c r="L44" s="40"/>
      <c r="M44" s="40"/>
      <c r="N44" s="44"/>
      <c r="O44" s="40"/>
      <c r="P44" s="40"/>
      <c r="Q44" s="40"/>
    </row>
    <row r="45" spans="1:17" ht="15.75" hidden="1" thickBot="1" x14ac:dyDescent="0.3">
      <c r="A45" s="16">
        <v>8</v>
      </c>
      <c r="B45" s="258"/>
      <c r="C45" s="259"/>
      <c r="D45" s="260"/>
      <c r="E45" s="35"/>
      <c r="F45" s="27"/>
      <c r="G45" s="21"/>
      <c r="H45" s="155">
        <v>1</v>
      </c>
      <c r="I45" s="189" t="str">
        <f t="shared" si="2"/>
        <v/>
      </c>
      <c r="K45" s="40"/>
      <c r="L45" s="40"/>
      <c r="M45" s="40"/>
      <c r="N45" s="44"/>
      <c r="O45" s="40"/>
      <c r="P45" s="40"/>
      <c r="Q45" s="40"/>
    </row>
    <row r="46" spans="1:17" ht="15.75" thickBot="1" x14ac:dyDescent="0.3">
      <c r="A46" s="217" t="s">
        <v>666</v>
      </c>
      <c r="B46" s="218"/>
      <c r="C46" s="36" t="s">
        <v>17</v>
      </c>
      <c r="D46" s="36" t="s">
        <v>150</v>
      </c>
      <c r="E46" s="34" t="s">
        <v>656</v>
      </c>
      <c r="F46" s="36"/>
      <c r="G46" s="151"/>
      <c r="H46" s="36"/>
      <c r="I46" s="187"/>
      <c r="K46" s="220" t="s">
        <v>648</v>
      </c>
      <c r="L46" s="221"/>
      <c r="M46" s="221"/>
      <c r="N46" s="221"/>
      <c r="O46" s="222"/>
      <c r="P46" s="40"/>
      <c r="Q46" s="40"/>
    </row>
    <row r="47" spans="1:17" x14ac:dyDescent="0.25">
      <c r="A47" s="22">
        <v>1</v>
      </c>
      <c r="B47" s="29" t="s">
        <v>679</v>
      </c>
      <c r="C47" s="25">
        <v>7004</v>
      </c>
      <c r="D47" s="20"/>
      <c r="E47" s="19"/>
      <c r="F47" s="20" t="s">
        <v>19</v>
      </c>
      <c r="G47" s="19">
        <v>10</v>
      </c>
      <c r="H47" s="20">
        <v>1</v>
      </c>
      <c r="I47" s="173">
        <f>IF(B47="","",CEILING(G47*H47,1))</f>
        <v>10</v>
      </c>
      <c r="K47" s="131" t="e">
        <f>VLOOKUP(B47,Номенклатура!$D$106:$E$174,2,0)</f>
        <v>#N/A</v>
      </c>
      <c r="L47" s="40"/>
      <c r="M47" s="40"/>
      <c r="N47" s="44"/>
      <c r="O47" s="40"/>
      <c r="P47" s="40"/>
      <c r="Q47" s="40"/>
    </row>
    <row r="48" spans="1:17" x14ac:dyDescent="0.25">
      <c r="A48" s="23">
        <v>2</v>
      </c>
      <c r="B48" s="30" t="s">
        <v>680</v>
      </c>
      <c r="C48" s="26">
        <v>7004</v>
      </c>
      <c r="D48" s="17"/>
      <c r="E48" s="15"/>
      <c r="F48" s="17" t="s">
        <v>19</v>
      </c>
      <c r="G48" s="15">
        <v>270</v>
      </c>
      <c r="H48" s="17">
        <v>1</v>
      </c>
      <c r="I48" s="168">
        <f t="shared" ref="I48:I61" si="3">IF(B48="","",CEILING(G48*H48,1))</f>
        <v>270</v>
      </c>
      <c r="K48" s="131" t="e">
        <f>VLOOKUP(B48,Номенклатура!$D$106:$E$174,2,0)</f>
        <v>#N/A</v>
      </c>
      <c r="L48" s="40"/>
      <c r="M48" s="40"/>
      <c r="N48" s="44"/>
      <c r="O48" s="40"/>
      <c r="P48" s="40"/>
      <c r="Q48" s="40"/>
    </row>
    <row r="49" spans="1:17" x14ac:dyDescent="0.25">
      <c r="A49" s="23">
        <v>3</v>
      </c>
      <c r="B49" s="30" t="s">
        <v>681</v>
      </c>
      <c r="C49" s="26">
        <v>7004</v>
      </c>
      <c r="D49" s="17"/>
      <c r="E49" s="15"/>
      <c r="F49" s="17" t="s">
        <v>19</v>
      </c>
      <c r="G49" s="15">
        <v>28</v>
      </c>
      <c r="H49" s="17">
        <v>1</v>
      </c>
      <c r="I49" s="168">
        <f t="shared" si="3"/>
        <v>28</v>
      </c>
      <c r="K49" s="131" t="e">
        <f>VLOOKUP(B49,Номенклатура!$D$106:$E$174,2,0)</f>
        <v>#N/A</v>
      </c>
      <c r="L49" s="40"/>
      <c r="M49" s="40"/>
      <c r="N49" s="44"/>
      <c r="O49" s="40"/>
      <c r="P49" s="40"/>
      <c r="Q49" s="40"/>
    </row>
    <row r="50" spans="1:17" x14ac:dyDescent="0.25">
      <c r="A50" s="23">
        <v>4</v>
      </c>
      <c r="B50" s="30" t="s">
        <v>682</v>
      </c>
      <c r="C50" s="26">
        <v>7004</v>
      </c>
      <c r="D50" s="17"/>
      <c r="E50" s="15"/>
      <c r="F50" s="17" t="s">
        <v>19</v>
      </c>
      <c r="G50" s="15">
        <v>280</v>
      </c>
      <c r="H50" s="17">
        <v>1</v>
      </c>
      <c r="I50" s="168">
        <f t="shared" si="3"/>
        <v>280</v>
      </c>
      <c r="K50" s="131" t="e">
        <f>VLOOKUP(B50,Номенклатура!$D$106:$E$174,2,0)</f>
        <v>#N/A</v>
      </c>
      <c r="L50" s="40"/>
      <c r="M50" s="40"/>
      <c r="N50" s="44"/>
      <c r="O50" s="40"/>
      <c r="P50" s="40"/>
      <c r="Q50" s="40"/>
    </row>
    <row r="51" spans="1:17" x14ac:dyDescent="0.25">
      <c r="A51" s="23">
        <v>5</v>
      </c>
      <c r="B51" s="30" t="s">
        <v>683</v>
      </c>
      <c r="C51" s="26">
        <v>7004</v>
      </c>
      <c r="D51" s="17"/>
      <c r="E51" s="15"/>
      <c r="F51" s="17" t="s">
        <v>19</v>
      </c>
      <c r="G51" s="15">
        <v>230</v>
      </c>
      <c r="H51" s="17">
        <v>1</v>
      </c>
      <c r="I51" s="168">
        <f t="shared" si="3"/>
        <v>230</v>
      </c>
      <c r="K51" s="131" t="e">
        <f>VLOOKUP(B51,Номенклатура!$D$106:$E$174,2,0)</f>
        <v>#N/A</v>
      </c>
      <c r="L51" s="40"/>
      <c r="M51" s="40"/>
      <c r="N51" s="44"/>
      <c r="O51" s="40"/>
      <c r="P51" s="40"/>
      <c r="Q51" s="40"/>
    </row>
    <row r="52" spans="1:17" x14ac:dyDescent="0.25">
      <c r="A52" s="23">
        <v>6</v>
      </c>
      <c r="B52" s="30" t="s">
        <v>688</v>
      </c>
      <c r="C52" s="26">
        <v>7004</v>
      </c>
      <c r="D52" s="17"/>
      <c r="E52" s="15" t="s">
        <v>684</v>
      </c>
      <c r="F52" s="17" t="s">
        <v>677</v>
      </c>
      <c r="G52" s="15">
        <v>54.2</v>
      </c>
      <c r="H52" s="17">
        <v>1</v>
      </c>
      <c r="I52" s="168">
        <f t="shared" si="3"/>
        <v>55</v>
      </c>
      <c r="K52" s="131" t="e">
        <f>VLOOKUP(B52,Номенклатура!$D$106:$E$174,2,0)</f>
        <v>#N/A</v>
      </c>
      <c r="L52" s="40"/>
      <c r="M52" s="40"/>
      <c r="N52" s="44"/>
      <c r="O52" s="40"/>
      <c r="P52" s="40"/>
      <c r="Q52" s="40"/>
    </row>
    <row r="53" spans="1:17" x14ac:dyDescent="0.25">
      <c r="A53" s="155">
        <v>7</v>
      </c>
      <c r="B53" s="30" t="s">
        <v>688</v>
      </c>
      <c r="C53" s="26">
        <v>7004</v>
      </c>
      <c r="D53" s="181"/>
      <c r="E53" s="80" t="s">
        <v>685</v>
      </c>
      <c r="F53" s="17" t="s">
        <v>677</v>
      </c>
      <c r="G53" s="80">
        <v>37.200000000000003</v>
      </c>
      <c r="H53" s="181">
        <v>1</v>
      </c>
      <c r="I53" s="180">
        <f t="shared" si="3"/>
        <v>38</v>
      </c>
      <c r="K53" s="131" t="e">
        <f>VLOOKUP(B53,Номенклатура!$D$106:$E$174,2,0)</f>
        <v>#N/A</v>
      </c>
      <c r="L53" s="40"/>
      <c r="M53" s="40"/>
      <c r="N53" s="44"/>
      <c r="O53" s="40"/>
      <c r="P53" s="40"/>
      <c r="Q53" s="40"/>
    </row>
    <row r="54" spans="1:17" x14ac:dyDescent="0.25">
      <c r="A54" s="23">
        <v>8</v>
      </c>
      <c r="B54" s="30" t="s">
        <v>688</v>
      </c>
      <c r="C54" s="26">
        <v>7004</v>
      </c>
      <c r="D54" s="190"/>
      <c r="E54" s="39" t="s">
        <v>686</v>
      </c>
      <c r="F54" s="17" t="s">
        <v>677</v>
      </c>
      <c r="G54" s="39">
        <v>3.36</v>
      </c>
      <c r="H54" s="17">
        <v>1</v>
      </c>
      <c r="I54" s="168">
        <f t="shared" si="3"/>
        <v>4</v>
      </c>
      <c r="K54" s="40"/>
      <c r="L54" s="40"/>
      <c r="M54" s="40"/>
      <c r="N54" s="44"/>
      <c r="O54" s="40"/>
      <c r="P54" s="40"/>
      <c r="Q54" s="40"/>
    </row>
    <row r="55" spans="1:17" ht="15.75" thickBot="1" x14ac:dyDescent="0.3">
      <c r="A55" s="23">
        <v>9</v>
      </c>
      <c r="B55" s="30" t="s">
        <v>688</v>
      </c>
      <c r="C55" s="26">
        <v>7004</v>
      </c>
      <c r="D55" s="190"/>
      <c r="E55" s="39" t="s">
        <v>687</v>
      </c>
      <c r="F55" s="17" t="s">
        <v>677</v>
      </c>
      <c r="G55" s="39">
        <v>2.79</v>
      </c>
      <c r="H55" s="17">
        <v>1</v>
      </c>
      <c r="I55" s="168">
        <f t="shared" si="3"/>
        <v>3</v>
      </c>
      <c r="K55" s="40"/>
      <c r="L55" s="40"/>
      <c r="M55" s="40"/>
      <c r="N55" s="44"/>
      <c r="O55" s="40"/>
      <c r="P55" s="40"/>
      <c r="Q55" s="40"/>
    </row>
    <row r="56" spans="1:17" hidden="1" x14ac:dyDescent="0.25">
      <c r="A56" s="23">
        <v>10</v>
      </c>
      <c r="B56" s="30"/>
      <c r="C56" s="26"/>
      <c r="D56" s="190"/>
      <c r="E56" s="39"/>
      <c r="F56" s="17"/>
      <c r="G56" s="39"/>
      <c r="H56" s="17">
        <v>1</v>
      </c>
      <c r="I56" s="168" t="str">
        <f t="shared" si="3"/>
        <v/>
      </c>
      <c r="K56" s="40"/>
      <c r="L56" s="40"/>
      <c r="M56" s="40"/>
      <c r="N56" s="44"/>
      <c r="O56" s="40"/>
      <c r="P56" s="40"/>
      <c r="Q56" s="40"/>
    </row>
    <row r="57" spans="1:17" hidden="1" x14ac:dyDescent="0.25">
      <c r="A57" s="23">
        <v>11</v>
      </c>
      <c r="B57" s="30"/>
      <c r="C57" s="26"/>
      <c r="D57" s="190"/>
      <c r="E57" s="39"/>
      <c r="F57" s="17"/>
      <c r="G57" s="39"/>
      <c r="H57" s="17">
        <v>1</v>
      </c>
      <c r="I57" s="168" t="str">
        <f t="shared" si="3"/>
        <v/>
      </c>
      <c r="K57" s="40"/>
      <c r="L57" s="40"/>
      <c r="M57" s="40"/>
      <c r="N57" s="44"/>
      <c r="O57" s="40"/>
      <c r="P57" s="40"/>
      <c r="Q57" s="40"/>
    </row>
    <row r="58" spans="1:17" hidden="1" x14ac:dyDescent="0.25">
      <c r="A58" s="23">
        <v>12</v>
      </c>
      <c r="B58" s="30"/>
      <c r="C58" s="26"/>
      <c r="D58" s="190"/>
      <c r="E58" s="39"/>
      <c r="F58" s="17"/>
      <c r="G58" s="39"/>
      <c r="H58" s="17">
        <v>1</v>
      </c>
      <c r="I58" s="168" t="str">
        <f t="shared" si="3"/>
        <v/>
      </c>
      <c r="K58" s="40"/>
      <c r="L58" s="40"/>
      <c r="M58" s="40"/>
      <c r="N58" s="44"/>
      <c r="O58" s="40"/>
      <c r="P58" s="40"/>
      <c r="Q58" s="40"/>
    </row>
    <row r="59" spans="1:17" hidden="1" x14ac:dyDescent="0.25">
      <c r="A59" s="23">
        <v>13</v>
      </c>
      <c r="B59" s="30"/>
      <c r="C59" s="26"/>
      <c r="D59" s="190"/>
      <c r="E59" s="39"/>
      <c r="F59" s="17"/>
      <c r="G59" s="39"/>
      <c r="H59" s="17">
        <v>1</v>
      </c>
      <c r="I59" s="168" t="str">
        <f t="shared" si="3"/>
        <v/>
      </c>
      <c r="K59" s="40"/>
      <c r="L59" s="40"/>
      <c r="M59" s="40"/>
      <c r="N59" s="44"/>
      <c r="O59" s="40"/>
      <c r="P59" s="40"/>
      <c r="Q59" s="40"/>
    </row>
    <row r="60" spans="1:17" hidden="1" x14ac:dyDescent="0.25">
      <c r="A60" s="23">
        <v>14</v>
      </c>
      <c r="B60" s="30"/>
      <c r="C60" s="26"/>
      <c r="D60" s="17"/>
      <c r="E60" s="15"/>
      <c r="F60" s="17"/>
      <c r="G60" s="15"/>
      <c r="H60" s="17">
        <v>1</v>
      </c>
      <c r="I60" s="168" t="str">
        <f t="shared" si="3"/>
        <v/>
      </c>
      <c r="K60" s="40"/>
      <c r="L60" s="40"/>
      <c r="M60" s="40"/>
      <c r="N60" s="44"/>
      <c r="O60" s="40"/>
      <c r="P60" s="40"/>
      <c r="Q60" s="40"/>
    </row>
    <row r="61" spans="1:17" ht="15.75" hidden="1" thickBot="1" x14ac:dyDescent="0.3">
      <c r="A61" s="23">
        <v>15</v>
      </c>
      <c r="B61" s="30"/>
      <c r="C61" s="26"/>
      <c r="D61" s="191"/>
      <c r="E61" s="15"/>
      <c r="F61" s="17"/>
      <c r="G61" s="15"/>
      <c r="H61" s="17">
        <v>1</v>
      </c>
      <c r="I61" s="168" t="str">
        <f t="shared" si="3"/>
        <v/>
      </c>
      <c r="K61" s="40"/>
      <c r="L61" s="40"/>
      <c r="M61" s="40"/>
      <c r="N61" s="44"/>
      <c r="O61" s="40"/>
      <c r="P61" s="40"/>
      <c r="Q61" s="40"/>
    </row>
    <row r="62" spans="1:17" ht="15.75" thickBot="1" x14ac:dyDescent="0.3">
      <c r="A62" s="247" t="s">
        <v>665</v>
      </c>
      <c r="B62" s="248"/>
      <c r="C62" s="249"/>
      <c r="D62" s="249"/>
      <c r="E62" s="249"/>
      <c r="F62" s="249"/>
      <c r="G62" s="249"/>
      <c r="H62" s="249"/>
      <c r="I62" s="248"/>
      <c r="J62" s="250"/>
      <c r="N62" s="45"/>
      <c r="P62" s="46"/>
    </row>
    <row r="63" spans="1:17" x14ac:dyDescent="0.25">
      <c r="A63" s="251"/>
      <c r="B63" s="251"/>
      <c r="C63" s="251"/>
      <c r="D63" s="251"/>
      <c r="E63" s="251"/>
      <c r="F63" s="251"/>
      <c r="G63" s="251"/>
      <c r="H63" s="251"/>
      <c r="I63" s="251"/>
      <c r="J63" s="251"/>
    </row>
    <row r="64" spans="1:17" x14ac:dyDescent="0.25">
      <c r="A64" s="251"/>
      <c r="B64" s="251"/>
      <c r="C64" s="251"/>
      <c r="D64" s="251"/>
      <c r="E64" s="251"/>
      <c r="F64" s="251"/>
      <c r="G64" s="251"/>
      <c r="H64" s="251"/>
      <c r="I64" s="251"/>
      <c r="J64" s="251"/>
    </row>
    <row r="65" spans="1:10" x14ac:dyDescent="0.25">
      <c r="A65" s="251"/>
      <c r="B65" s="251"/>
      <c r="C65" s="251"/>
      <c r="D65" s="251"/>
      <c r="E65" s="251"/>
      <c r="F65" s="251"/>
      <c r="G65" s="251"/>
      <c r="H65" s="251"/>
      <c r="I65" s="251"/>
      <c r="J65" s="251"/>
    </row>
    <row r="66" spans="1:10" x14ac:dyDescent="0.25">
      <c r="A66" s="251"/>
      <c r="B66" s="251"/>
      <c r="C66" s="251"/>
      <c r="D66" s="251"/>
      <c r="E66" s="251"/>
      <c r="F66" s="251"/>
      <c r="G66" s="251"/>
      <c r="H66" s="251"/>
      <c r="I66" s="251"/>
      <c r="J66" s="251"/>
    </row>
    <row r="67" spans="1:10" x14ac:dyDescent="0.25">
      <c r="A67" s="251"/>
      <c r="B67" s="251"/>
      <c r="C67" s="251"/>
      <c r="D67" s="251"/>
      <c r="E67" s="251"/>
      <c r="F67" s="251"/>
      <c r="G67" s="251"/>
      <c r="H67" s="251"/>
      <c r="I67" s="251"/>
      <c r="J67" s="251"/>
    </row>
    <row r="68" spans="1:10" x14ac:dyDescent="0.25">
      <c r="A68" s="251"/>
      <c r="B68" s="251"/>
      <c r="C68" s="251"/>
      <c r="D68" s="251"/>
      <c r="E68" s="251"/>
      <c r="F68" s="251"/>
      <c r="G68" s="251"/>
      <c r="H68" s="251"/>
      <c r="I68" s="251"/>
      <c r="J68" s="251"/>
    </row>
    <row r="69" spans="1:10" x14ac:dyDescent="0.25">
      <c r="A69" s="251"/>
      <c r="B69" s="251"/>
      <c r="C69" s="251"/>
      <c r="D69" s="251"/>
      <c r="E69" s="251"/>
      <c r="F69" s="251"/>
      <c r="G69" s="251"/>
      <c r="H69" s="251"/>
      <c r="I69" s="251"/>
      <c r="J69" s="251"/>
    </row>
    <row r="70" spans="1:10" x14ac:dyDescent="0.25">
      <c r="A70" s="251"/>
      <c r="B70" s="251"/>
      <c r="C70" s="251"/>
      <c r="D70" s="251"/>
      <c r="E70" s="251"/>
      <c r="F70" s="251"/>
      <c r="G70" s="251"/>
      <c r="H70" s="251"/>
      <c r="I70" s="251"/>
      <c r="J70" s="251"/>
    </row>
  </sheetData>
  <mergeCells count="60">
    <mergeCell ref="A66:J66"/>
    <mergeCell ref="A67:J67"/>
    <mergeCell ref="A68:J68"/>
    <mergeCell ref="A69:J69"/>
    <mergeCell ref="A70:J70"/>
    <mergeCell ref="A62:J62"/>
    <mergeCell ref="A63:J63"/>
    <mergeCell ref="A64:J64"/>
    <mergeCell ref="A65:J65"/>
    <mergeCell ref="L7:R7"/>
    <mergeCell ref="K46:O46"/>
    <mergeCell ref="B24:D24"/>
    <mergeCell ref="B25:D25"/>
    <mergeCell ref="B26:D26"/>
    <mergeCell ref="B27:D27"/>
    <mergeCell ref="B28:D28"/>
    <mergeCell ref="B29:D29"/>
    <mergeCell ref="B21:D21"/>
    <mergeCell ref="B42:D42"/>
    <mergeCell ref="B40:D40"/>
    <mergeCell ref="B45:D45"/>
    <mergeCell ref="K9:P9"/>
    <mergeCell ref="C1:F1"/>
    <mergeCell ref="B10:C10"/>
    <mergeCell ref="B11:C11"/>
    <mergeCell ref="B12:C12"/>
    <mergeCell ref="A20:D20"/>
    <mergeCell ref="A37:D37"/>
    <mergeCell ref="B38:D38"/>
    <mergeCell ref="B39:D39"/>
    <mergeCell ref="B22:D22"/>
    <mergeCell ref="A46:B46"/>
    <mergeCell ref="A13:E13"/>
    <mergeCell ref="A5:I5"/>
    <mergeCell ref="B19:E19"/>
    <mergeCell ref="B14:E14"/>
    <mergeCell ref="B15:E15"/>
    <mergeCell ref="B16:E16"/>
    <mergeCell ref="B17:E17"/>
    <mergeCell ref="B18:E18"/>
    <mergeCell ref="B34:D34"/>
    <mergeCell ref="B35:D35"/>
    <mergeCell ref="B36:D36"/>
    <mergeCell ref="B43:D43"/>
    <mergeCell ref="A8:C8"/>
    <mergeCell ref="B9:C9"/>
    <mergeCell ref="B44:D44"/>
    <mergeCell ref="A1:A4"/>
    <mergeCell ref="G1:I4"/>
    <mergeCell ref="B7:E7"/>
    <mergeCell ref="C4:F4"/>
    <mergeCell ref="C3:F3"/>
    <mergeCell ref="C2:F2"/>
    <mergeCell ref="A6:G6"/>
    <mergeCell ref="B41:D41"/>
    <mergeCell ref="B23:D23"/>
    <mergeCell ref="B33:D33"/>
    <mergeCell ref="B30:D30"/>
    <mergeCell ref="B31:D31"/>
    <mergeCell ref="B32:D32"/>
  </mergeCells>
  <dataValidations count="2">
    <dataValidation type="list" allowBlank="1" showInputMessage="1" showErrorMessage="1" sqref="M47:M61 M10:M36" xr:uid="{00000000-0002-0000-0000-000000000000}">
      <formula1>$O$1:$O$11</formula1>
    </dataValidation>
    <dataValidation type="list" allowBlank="1" showInputMessage="1" showErrorMessage="1" sqref="I6" xr:uid="{00000000-0002-0000-0000-000001000000}">
      <formula1>"КП,СЧ"</formula1>
    </dataValidation>
  </dataValidations>
  <pageMargins left="0.7" right="0.7" top="0.75" bottom="0.75" header="0.3" footer="0.3"/>
  <pageSetup paperSize="9" scale="47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00000000-0002-0000-0000-000002000000}">
          <x14:formula1>
            <xm:f>Номенклатура!$C$61:$C$67</xm:f>
          </x14:formula1>
          <xm:sqref>F9:F12 F21:F36 F38:F45 F14:F19 F47:F61</xm:sqref>
        </x14:dataValidation>
        <x14:dataValidation type="list" allowBlank="1" showInputMessage="1" showErrorMessage="1" xr:uid="{00000000-0002-0000-0000-000003000000}">
          <x14:formula1>
            <xm:f>Номенклатура!$C$2:$C$6</xm:f>
          </x14:formula1>
          <xm:sqref>H20</xm:sqref>
        </x14:dataValidation>
        <x14:dataValidation type="list" allowBlank="1" showInputMessage="1" showErrorMessage="1" xr:uid="{00000000-0002-0000-0000-000004000000}">
          <x14:formula1>
            <xm:f>Номенклатура!$K$2:$K$8</xm:f>
          </x14:formula1>
          <xm:sqref>B21:C21</xm:sqref>
        </x14:dataValidation>
        <x14:dataValidation type="list" allowBlank="1" showInputMessage="1" showErrorMessage="1" xr:uid="{00000000-0002-0000-0000-000005000000}">
          <x14:formula1>
            <xm:f>Номенклатура!$C$68:$C$75</xm:f>
          </x14:formula1>
          <xm:sqref>D9:D12</xm:sqref>
        </x14:dataValidation>
        <x14:dataValidation type="list" allowBlank="1" showInputMessage="1" showErrorMessage="1" xr:uid="{00000000-0002-0000-0000-000006000000}">
          <x14:formula1>
            <xm:f>Номенклатура!$O$1:$O$10</xm:f>
          </x14:formula1>
          <xm:sqref>M8</xm:sqref>
        </x14:dataValidation>
        <x14:dataValidation type="list" allowBlank="1" showInputMessage="1" showErrorMessage="1" xr:uid="{00000000-0002-0000-0000-000007000000}">
          <x14:formula1>
            <xm:f>Номенклатура!$C$2:$C$19</xm:f>
          </x14:formula1>
          <xm:sqref>H14:H19 H38:H45 H21:H36 H47:H61</xm:sqref>
        </x14:dataValidation>
        <x14:dataValidation type="list" allowBlank="1" showInputMessage="1" showErrorMessage="1" xr:uid="{00000000-0002-0000-0000-000008000000}">
          <x14:formula1>
            <xm:f>Номенклатура!$A$2:$A$18</xm:f>
          </x14:formula1>
          <xm:sqref>B10:C12</xm:sqref>
        </x14:dataValidation>
        <x14:dataValidation type="list" allowBlank="1" showInputMessage="1" showErrorMessage="1" xr:uid="{00000000-0002-0000-0000-000009000000}">
          <x14:formula1>
            <xm:f>Номенклатура!$D$2:$D$102</xm:f>
          </x14:formula1>
          <xm:sqref>B14:E19</xm:sqref>
        </x14:dataValidation>
        <x14:dataValidation type="list" allowBlank="1" showInputMessage="1" showErrorMessage="1" xr:uid="{00000000-0002-0000-0000-00000A000000}">
          <x14:formula1>
            <xm:f>Номенклатура!$K$9:$K$15</xm:f>
          </x14:formula1>
          <xm:sqref>B33:D35</xm:sqref>
        </x14:dataValidation>
        <x14:dataValidation type="list" allowBlank="1" showInputMessage="1" showErrorMessage="1" xr:uid="{00000000-0002-0000-0000-00000C000000}">
          <x14:formula1>
            <xm:f>Номенклатура!$F$19:$F$49</xm:f>
          </x14:formula1>
          <xm:sqref>B38:D43</xm:sqref>
        </x14:dataValidation>
        <x14:dataValidation type="list" allowBlank="1" showInputMessage="1" showErrorMessage="1" xr:uid="{00000000-0002-0000-0000-00000E000000}">
          <x14:formula1>
            <xm:f>Номенклатура!$H$2:$H$49</xm:f>
          </x14:formula1>
          <xm:sqref>B24:B25 B27:B32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66"/>
  <sheetViews>
    <sheetView zoomScale="80" zoomScaleNormal="80" zoomScaleSheetLayoutView="90" workbookViewId="0">
      <pane ySplit="3" topLeftCell="A11" activePane="bottomLeft" state="frozen"/>
      <selection pane="bottomLeft" activeCell="D39" sqref="D39:D48"/>
    </sheetView>
  </sheetViews>
  <sheetFormatPr defaultRowHeight="15" x14ac:dyDescent="0.25"/>
  <cols>
    <col min="1" max="1" width="12.42578125" customWidth="1"/>
    <col min="2" max="2" width="11.42578125" customWidth="1"/>
    <col min="3" max="3" width="14.7109375" customWidth="1"/>
    <col min="4" max="4" width="15.42578125" customWidth="1"/>
    <col min="5" max="5" width="10.28515625" customWidth="1"/>
    <col min="6" max="6" width="11.5703125" customWidth="1"/>
    <col min="7" max="7" width="32.42578125" customWidth="1"/>
    <col min="8" max="8" width="1.85546875" customWidth="1"/>
    <col min="9" max="9" width="2" customWidth="1"/>
    <col min="10" max="10" width="9.42578125" customWidth="1"/>
    <col min="11" max="11" width="10.140625" customWidth="1"/>
    <col min="12" max="12" width="11.85546875" customWidth="1"/>
    <col min="13" max="13" width="12.140625" customWidth="1"/>
    <col min="14" max="14" width="13.28515625" customWidth="1"/>
    <col min="16" max="16" width="32.140625" customWidth="1"/>
    <col min="17" max="17" width="2.42578125" customWidth="1"/>
    <col min="18" max="18" width="2.28515625" customWidth="1"/>
    <col min="21" max="21" width="11.7109375" customWidth="1"/>
    <col min="22" max="22" width="13.28515625" customWidth="1"/>
    <col min="25" max="25" width="33.7109375" customWidth="1"/>
    <col min="26" max="26" width="2.28515625" customWidth="1"/>
    <col min="27" max="27" width="2.5703125" customWidth="1"/>
    <col min="28" max="28" width="16.42578125" customWidth="1"/>
    <col min="29" max="29" width="15.42578125" customWidth="1"/>
    <col min="31" max="31" width="13.5703125" customWidth="1"/>
    <col min="32" max="32" width="13.140625" customWidth="1"/>
    <col min="33" max="33" width="11.140625" customWidth="1"/>
    <col min="34" max="34" width="38.42578125" customWidth="1"/>
  </cols>
  <sheetData>
    <row r="1" spans="1:34" ht="15.75" thickBot="1" x14ac:dyDescent="0.3">
      <c r="A1" s="269" t="s">
        <v>182</v>
      </c>
      <c r="B1" s="270"/>
      <c r="C1" s="270"/>
      <c r="D1" s="270"/>
      <c r="E1" s="270"/>
      <c r="F1" s="270"/>
      <c r="G1" s="271"/>
      <c r="J1" s="272" t="s">
        <v>183</v>
      </c>
      <c r="K1" s="273"/>
      <c r="L1" s="273"/>
      <c r="M1" s="273"/>
      <c r="N1" s="273"/>
      <c r="O1" s="273"/>
      <c r="P1" s="274"/>
      <c r="S1" s="263" t="s">
        <v>184</v>
      </c>
      <c r="T1" s="264"/>
      <c r="U1" s="264"/>
      <c r="V1" s="264"/>
      <c r="W1" s="264"/>
      <c r="X1" s="264"/>
      <c r="Y1" s="265"/>
      <c r="AB1" s="275" t="s">
        <v>185</v>
      </c>
      <c r="AC1" s="276"/>
      <c r="AD1" s="276"/>
      <c r="AE1" s="276"/>
      <c r="AF1" s="276"/>
      <c r="AG1" s="276"/>
      <c r="AH1" s="277"/>
    </row>
    <row r="2" spans="1:34" ht="15.75" thickBot="1" x14ac:dyDescent="0.3">
      <c r="A2" s="261" t="s">
        <v>85</v>
      </c>
      <c r="B2" s="262"/>
      <c r="C2" s="262"/>
      <c r="D2" s="262"/>
      <c r="E2" s="60" t="str">
        <f>'Спецификация для Фасада'!B9</f>
        <v>Фальцевая панель Металл Профиль FASTCLICK-Н</v>
      </c>
      <c r="F2" s="60"/>
      <c r="G2" s="61"/>
      <c r="J2" s="261" t="s">
        <v>85</v>
      </c>
      <c r="K2" s="262"/>
      <c r="L2" s="262"/>
      <c r="M2" s="262"/>
      <c r="N2" s="60">
        <f>'Спецификация для Фасада'!B10</f>
        <v>0</v>
      </c>
      <c r="O2" s="60"/>
      <c r="P2" s="61"/>
      <c r="S2" s="261" t="s">
        <v>85</v>
      </c>
      <c r="T2" s="262"/>
      <c r="U2" s="262"/>
      <c r="V2" s="262"/>
      <c r="W2" s="60">
        <f>'Спецификация для Фасада'!B11</f>
        <v>0</v>
      </c>
      <c r="X2" s="60"/>
      <c r="Y2" s="61"/>
      <c r="AB2" s="261" t="s">
        <v>85</v>
      </c>
      <c r="AC2" s="262"/>
      <c r="AD2" s="262"/>
      <c r="AE2" s="262"/>
      <c r="AF2" s="278">
        <f>'Спецификация для Фасада'!B12</f>
        <v>0</v>
      </c>
      <c r="AG2" s="278"/>
      <c r="AH2" s="279"/>
    </row>
    <row r="3" spans="1:34" ht="48" customHeight="1" thickBot="1" x14ac:dyDescent="0.3">
      <c r="A3" s="18" t="s">
        <v>46</v>
      </c>
      <c r="B3" s="18" t="s">
        <v>86</v>
      </c>
      <c r="C3" s="31" t="s">
        <v>87</v>
      </c>
      <c r="D3" s="18" t="s">
        <v>88</v>
      </c>
      <c r="E3" s="31" t="s">
        <v>90</v>
      </c>
      <c r="F3" s="18" t="s">
        <v>17</v>
      </c>
      <c r="G3" s="14" t="s">
        <v>18</v>
      </c>
      <c r="J3" s="18" t="s">
        <v>46</v>
      </c>
      <c r="K3" s="18" t="s">
        <v>86</v>
      </c>
      <c r="L3" s="31" t="s">
        <v>87</v>
      </c>
      <c r="M3" s="18" t="s">
        <v>88</v>
      </c>
      <c r="N3" s="31" t="s">
        <v>90</v>
      </c>
      <c r="O3" s="18" t="s">
        <v>17</v>
      </c>
      <c r="P3" s="14" t="s">
        <v>18</v>
      </c>
      <c r="S3" s="18" t="s">
        <v>46</v>
      </c>
      <c r="T3" s="18" t="s">
        <v>86</v>
      </c>
      <c r="U3" s="31" t="s">
        <v>87</v>
      </c>
      <c r="V3" s="18" t="s">
        <v>88</v>
      </c>
      <c r="W3" s="31" t="s">
        <v>90</v>
      </c>
      <c r="X3" s="18" t="s">
        <v>17</v>
      </c>
      <c r="Y3" s="14" t="s">
        <v>18</v>
      </c>
      <c r="AB3" s="18" t="s">
        <v>46</v>
      </c>
      <c r="AC3" s="18" t="s">
        <v>86</v>
      </c>
      <c r="AD3" s="31" t="s">
        <v>87</v>
      </c>
      <c r="AE3" s="18" t="s">
        <v>88</v>
      </c>
      <c r="AF3" s="31" t="s">
        <v>90</v>
      </c>
      <c r="AG3" s="18" t="s">
        <v>17</v>
      </c>
      <c r="AH3" s="14" t="s">
        <v>18</v>
      </c>
    </row>
    <row r="4" spans="1:34" x14ac:dyDescent="0.25">
      <c r="A4" s="195">
        <v>6100</v>
      </c>
      <c r="B4" s="195">
        <v>234</v>
      </c>
      <c r="C4" s="11">
        <v>531</v>
      </c>
      <c r="D4" s="32">
        <f>A4*B4*C4/1000000</f>
        <v>757.94939999999997</v>
      </c>
      <c r="E4" s="11">
        <f>B4*A4/1000</f>
        <v>1427.4</v>
      </c>
      <c r="F4" s="11">
        <v>7004</v>
      </c>
      <c r="G4" s="52"/>
      <c r="J4" s="51"/>
      <c r="K4" s="11"/>
      <c r="L4" s="11">
        <f>IFERROR(VLOOKUP('Спецификация для Фасада'!$B$10,Номенклатура!$A$2:$B$18,2,0),0)</f>
        <v>0</v>
      </c>
      <c r="M4" s="32">
        <f>J4*K4*L4/1000000</f>
        <v>0</v>
      </c>
      <c r="N4" s="11">
        <f>K4*J4/1000</f>
        <v>0</v>
      </c>
      <c r="O4" s="11"/>
      <c r="P4" s="52"/>
      <c r="S4" s="51"/>
      <c r="T4" s="11"/>
      <c r="U4" s="11">
        <f>IFERROR(VLOOKUP('Спецификация для Фасада'!$B$11,Номенклатура!$A$2:$B$18,2,0),0)</f>
        <v>0</v>
      </c>
      <c r="V4" s="32">
        <f>S4*T4*U4/1000000</f>
        <v>0</v>
      </c>
      <c r="W4" s="11">
        <f>T4*S4/1000</f>
        <v>0</v>
      </c>
      <c r="X4" s="11"/>
      <c r="Y4" s="52"/>
      <c r="AB4" s="51"/>
      <c r="AC4" s="11"/>
      <c r="AD4" s="11">
        <f>IFERROR(VLOOKUP('Спецификация для Фасада'!$B$12,Номенклатура!$A$2:$B$18,2,0),0)</f>
        <v>0</v>
      </c>
      <c r="AE4" s="32">
        <f>AB4*AC4*AD4/1000000</f>
        <v>0</v>
      </c>
      <c r="AF4" s="11">
        <f>AC4*AB4/1000</f>
        <v>0</v>
      </c>
      <c r="AG4" s="11"/>
      <c r="AH4" s="52"/>
    </row>
    <row r="5" spans="1:34" x14ac:dyDescent="0.25">
      <c r="A5" s="195">
        <v>5930</v>
      </c>
      <c r="B5" s="195">
        <v>33</v>
      </c>
      <c r="C5" s="11">
        <v>531</v>
      </c>
      <c r="D5" s="32">
        <f t="shared" ref="D5:D56" si="0">A5*B5*C5/1000000</f>
        <v>103.91139</v>
      </c>
      <c r="E5" s="12">
        <f t="shared" ref="E5:E56" si="1">B5*A5/1000</f>
        <v>195.69</v>
      </c>
      <c r="F5" s="11"/>
      <c r="G5" s="54"/>
      <c r="H5" s="48"/>
      <c r="I5" s="48"/>
      <c r="J5" s="53"/>
      <c r="K5" s="12"/>
      <c r="L5" s="11">
        <f>IFERROR(VLOOKUP('Спецификация для Фасада'!$B$10,Номенклатура!$A$2:$B$18,2,0),0)</f>
        <v>0</v>
      </c>
      <c r="M5" s="32">
        <f t="shared" ref="M5:M56" si="2">J5*K5*L5/1000000</f>
        <v>0</v>
      </c>
      <c r="N5" s="12">
        <f t="shared" ref="N5:N56" si="3">K5*J5/1000</f>
        <v>0</v>
      </c>
      <c r="O5" s="11"/>
      <c r="P5" s="54"/>
      <c r="S5" s="53"/>
      <c r="T5" s="12"/>
      <c r="U5" s="11">
        <f>IFERROR(VLOOKUP('Спецификация для Фасада'!$B$11,Номенклатура!$A$2:$B$18,2,0),0)</f>
        <v>0</v>
      </c>
      <c r="V5" s="32">
        <f t="shared" ref="V5:V56" si="4">S5*T5*U5/1000000</f>
        <v>0</v>
      </c>
      <c r="W5" s="12">
        <f t="shared" ref="W5:W56" si="5">T5*S5/1000</f>
        <v>0</v>
      </c>
      <c r="X5" s="11"/>
      <c r="Y5" s="54"/>
      <c r="AB5" s="53"/>
      <c r="AC5" s="12"/>
      <c r="AD5" s="11">
        <f>IFERROR(VLOOKUP('Спецификация для Фасада'!$B$12,Номенклатура!$A$2:$B$18,2,0),0)</f>
        <v>0</v>
      </c>
      <c r="AE5" s="32">
        <f t="shared" ref="AE5:AE56" si="6">AB5*AC5*AD5/1000000</f>
        <v>0</v>
      </c>
      <c r="AF5" s="12">
        <f t="shared" ref="AF5:AF56" si="7">AC5*AB5/1000</f>
        <v>0</v>
      </c>
      <c r="AG5" s="11"/>
      <c r="AH5" s="54"/>
    </row>
    <row r="6" spans="1:34" x14ac:dyDescent="0.25">
      <c r="A6" s="195">
        <v>4990</v>
      </c>
      <c r="B6" s="195">
        <v>4</v>
      </c>
      <c r="C6" s="11">
        <v>531</v>
      </c>
      <c r="D6" s="32">
        <f t="shared" si="0"/>
        <v>10.59876</v>
      </c>
      <c r="E6" s="12">
        <f t="shared" si="1"/>
        <v>19.96</v>
      </c>
      <c r="F6" s="11"/>
      <c r="G6" s="54"/>
      <c r="H6" s="43"/>
      <c r="I6" s="43"/>
      <c r="J6" s="53"/>
      <c r="K6" s="12"/>
      <c r="L6" s="11">
        <f>IFERROR(VLOOKUP('Спецификация для Фасада'!$B$10,Номенклатура!$A$2:$B$18,2,0),0)</f>
        <v>0</v>
      </c>
      <c r="M6" s="32">
        <f t="shared" si="2"/>
        <v>0</v>
      </c>
      <c r="N6" s="12">
        <f t="shared" si="3"/>
        <v>0</v>
      </c>
      <c r="O6" s="11"/>
      <c r="P6" s="54"/>
      <c r="S6" s="53"/>
      <c r="T6" s="12"/>
      <c r="U6" s="11">
        <f>IFERROR(VLOOKUP('Спецификация для Фасада'!$B$11,Номенклатура!$A$2:$B$18,2,0),0)</f>
        <v>0</v>
      </c>
      <c r="V6" s="32">
        <f t="shared" si="4"/>
        <v>0</v>
      </c>
      <c r="W6" s="12">
        <f t="shared" si="5"/>
        <v>0</v>
      </c>
      <c r="X6" s="11"/>
      <c r="Y6" s="54"/>
      <c r="AB6" s="53"/>
      <c r="AC6" s="12"/>
      <c r="AD6" s="11">
        <f>IFERROR(VLOOKUP('Спецификация для Фасада'!$B$12,Номенклатура!$A$2:$B$18,2,0),0)</f>
        <v>0</v>
      </c>
      <c r="AE6" s="32">
        <f t="shared" si="6"/>
        <v>0</v>
      </c>
      <c r="AF6" s="12">
        <f t="shared" si="7"/>
        <v>0</v>
      </c>
      <c r="AG6" s="11"/>
      <c r="AH6" s="54"/>
    </row>
    <row r="7" spans="1:34" x14ac:dyDescent="0.25">
      <c r="A7" s="195">
        <v>4700</v>
      </c>
      <c r="B7" s="195">
        <v>2</v>
      </c>
      <c r="C7" s="11">
        <v>531</v>
      </c>
      <c r="D7" s="32">
        <f t="shared" si="0"/>
        <v>4.9913999999999996</v>
      </c>
      <c r="E7" s="12">
        <f t="shared" si="1"/>
        <v>9.4</v>
      </c>
      <c r="F7" s="11"/>
      <c r="G7" s="54"/>
      <c r="H7" s="40"/>
      <c r="I7" s="40"/>
      <c r="J7" s="53"/>
      <c r="K7" s="12"/>
      <c r="L7" s="11">
        <f>IFERROR(VLOOKUP('Спецификация для Фасада'!$B$10,Номенклатура!$A$2:$B$18,2,0),0)</f>
        <v>0</v>
      </c>
      <c r="M7" s="32">
        <f t="shared" si="2"/>
        <v>0</v>
      </c>
      <c r="N7" s="12">
        <f t="shared" si="3"/>
        <v>0</v>
      </c>
      <c r="O7" s="11"/>
      <c r="P7" s="54"/>
      <c r="S7" s="53"/>
      <c r="T7" s="12"/>
      <c r="U7" s="11">
        <f>IFERROR(VLOOKUP('Спецификация для Фасада'!$B$11,Номенклатура!$A$2:$B$18,2,0),0)</f>
        <v>0</v>
      </c>
      <c r="V7" s="32">
        <f t="shared" si="4"/>
        <v>0</v>
      </c>
      <c r="W7" s="12">
        <f t="shared" si="5"/>
        <v>0</v>
      </c>
      <c r="X7" s="11"/>
      <c r="Y7" s="54"/>
      <c r="AB7" s="53"/>
      <c r="AC7" s="12"/>
      <c r="AD7" s="11">
        <f>IFERROR(VLOOKUP('Спецификация для Фасада'!$B$12,Номенклатура!$A$2:$B$18,2,0),0)</f>
        <v>0</v>
      </c>
      <c r="AE7" s="32">
        <f t="shared" si="6"/>
        <v>0</v>
      </c>
      <c r="AF7" s="12">
        <f t="shared" si="7"/>
        <v>0</v>
      </c>
      <c r="AG7" s="11"/>
      <c r="AH7" s="54"/>
    </row>
    <row r="8" spans="1:34" x14ac:dyDescent="0.25">
      <c r="A8" s="195">
        <v>4250</v>
      </c>
      <c r="B8" s="195">
        <v>30</v>
      </c>
      <c r="C8" s="11">
        <v>531</v>
      </c>
      <c r="D8" s="32">
        <f t="shared" si="0"/>
        <v>67.702500000000001</v>
      </c>
      <c r="E8" s="12">
        <f t="shared" si="1"/>
        <v>127.5</v>
      </c>
      <c r="F8" s="11"/>
      <c r="G8" s="54"/>
      <c r="H8" s="40"/>
      <c r="I8" s="49"/>
      <c r="J8" s="53"/>
      <c r="K8" s="12"/>
      <c r="L8" s="11">
        <f>IFERROR(VLOOKUP('Спецификация для Фасада'!$B$10,Номенклатура!$A$2:$B$18,2,0),0)</f>
        <v>0</v>
      </c>
      <c r="M8" s="32">
        <f t="shared" si="2"/>
        <v>0</v>
      </c>
      <c r="N8" s="12">
        <f t="shared" si="3"/>
        <v>0</v>
      </c>
      <c r="O8" s="11"/>
      <c r="P8" s="54"/>
      <c r="S8" s="53"/>
      <c r="T8" s="12"/>
      <c r="U8" s="11">
        <f>IFERROR(VLOOKUP('Спецификация для Фасада'!$B$11,Номенклатура!$A$2:$B$18,2,0),0)</f>
        <v>0</v>
      </c>
      <c r="V8" s="32">
        <f t="shared" si="4"/>
        <v>0</v>
      </c>
      <c r="W8" s="12">
        <f t="shared" si="5"/>
        <v>0</v>
      </c>
      <c r="X8" s="11"/>
      <c r="Y8" s="54"/>
      <c r="AB8" s="53"/>
      <c r="AC8" s="12"/>
      <c r="AD8" s="11">
        <f>IFERROR(VLOOKUP('Спецификация для Фасада'!$B$12,Номенклатура!$A$2:$B$18,2,0),0)</f>
        <v>0</v>
      </c>
      <c r="AE8" s="32">
        <f t="shared" si="6"/>
        <v>0</v>
      </c>
      <c r="AF8" s="12">
        <f t="shared" si="7"/>
        <v>0</v>
      </c>
      <c r="AG8" s="11"/>
      <c r="AH8" s="54"/>
    </row>
    <row r="9" spans="1:34" x14ac:dyDescent="0.25">
      <c r="A9" s="195">
        <v>3990</v>
      </c>
      <c r="B9" s="195">
        <v>1</v>
      </c>
      <c r="C9" s="11">
        <v>531</v>
      </c>
      <c r="D9" s="32">
        <f t="shared" si="0"/>
        <v>2.11869</v>
      </c>
      <c r="E9" s="12">
        <f t="shared" si="1"/>
        <v>3.99</v>
      </c>
      <c r="F9" s="11"/>
      <c r="G9" s="54"/>
      <c r="H9" s="40"/>
      <c r="I9" s="40"/>
      <c r="J9" s="53"/>
      <c r="K9" s="12"/>
      <c r="L9" s="11">
        <f>IFERROR(VLOOKUP('Спецификация для Фасада'!$B$10,Номенклатура!$A$2:$B$18,2,0),0)</f>
        <v>0</v>
      </c>
      <c r="M9" s="32">
        <f t="shared" si="2"/>
        <v>0</v>
      </c>
      <c r="N9" s="12">
        <f t="shared" si="3"/>
        <v>0</v>
      </c>
      <c r="O9" s="11"/>
      <c r="P9" s="54"/>
      <c r="S9" s="53"/>
      <c r="T9" s="12"/>
      <c r="U9" s="11">
        <f>IFERROR(VLOOKUP('Спецификация для Фасада'!$B$11,Номенклатура!$A$2:$B$18,2,0),0)</f>
        <v>0</v>
      </c>
      <c r="V9" s="32">
        <f t="shared" si="4"/>
        <v>0</v>
      </c>
      <c r="W9" s="12">
        <f t="shared" si="5"/>
        <v>0</v>
      </c>
      <c r="X9" s="11"/>
      <c r="Y9" s="54"/>
      <c r="AB9" s="53"/>
      <c r="AC9" s="12"/>
      <c r="AD9" s="11">
        <f>IFERROR(VLOOKUP('Спецификация для Фасада'!$B$12,Номенклатура!$A$2:$B$18,2,0),0)</f>
        <v>0</v>
      </c>
      <c r="AE9" s="32">
        <f t="shared" si="6"/>
        <v>0</v>
      </c>
      <c r="AF9" s="12">
        <f t="shared" si="7"/>
        <v>0</v>
      </c>
      <c r="AG9" s="11"/>
      <c r="AH9" s="54"/>
    </row>
    <row r="10" spans="1:34" x14ac:dyDescent="0.25">
      <c r="A10" s="195">
        <v>3550</v>
      </c>
      <c r="B10" s="195">
        <v>1</v>
      </c>
      <c r="C10" s="11">
        <v>531</v>
      </c>
      <c r="D10" s="32">
        <f t="shared" si="0"/>
        <v>1.8850499999999999</v>
      </c>
      <c r="E10" s="12">
        <f t="shared" si="1"/>
        <v>3.55</v>
      </c>
      <c r="F10" s="11"/>
      <c r="G10" s="54"/>
      <c r="H10" s="40"/>
      <c r="I10" s="40"/>
      <c r="J10" s="53"/>
      <c r="K10" s="12"/>
      <c r="L10" s="11">
        <f>IFERROR(VLOOKUP('Спецификация для Фасада'!$B$10,Номенклатура!$A$2:$B$18,2,0),0)</f>
        <v>0</v>
      </c>
      <c r="M10" s="32">
        <f t="shared" si="2"/>
        <v>0</v>
      </c>
      <c r="N10" s="12">
        <f t="shared" si="3"/>
        <v>0</v>
      </c>
      <c r="O10" s="11"/>
      <c r="P10" s="54"/>
      <c r="S10" s="53"/>
      <c r="T10" s="12"/>
      <c r="U10" s="11">
        <f>IFERROR(VLOOKUP('Спецификация для Фасада'!$B$11,Номенклатура!$A$2:$B$18,2,0),0)</f>
        <v>0</v>
      </c>
      <c r="V10" s="32">
        <f t="shared" si="4"/>
        <v>0</v>
      </c>
      <c r="W10" s="12">
        <f t="shared" si="5"/>
        <v>0</v>
      </c>
      <c r="X10" s="11"/>
      <c r="Y10" s="54"/>
      <c r="AB10" s="53"/>
      <c r="AC10" s="12"/>
      <c r="AD10" s="11">
        <f>IFERROR(VLOOKUP('Спецификация для Фасада'!$B$12,Номенклатура!$A$2:$B$18,2,0),0)</f>
        <v>0</v>
      </c>
      <c r="AE10" s="32">
        <f t="shared" si="6"/>
        <v>0</v>
      </c>
      <c r="AF10" s="12">
        <f t="shared" si="7"/>
        <v>0</v>
      </c>
      <c r="AG10" s="11"/>
      <c r="AH10" s="54"/>
    </row>
    <row r="11" spans="1:34" x14ac:dyDescent="0.25">
      <c r="A11" s="195">
        <v>3450</v>
      </c>
      <c r="B11" s="195">
        <v>2</v>
      </c>
      <c r="C11" s="11">
        <v>531</v>
      </c>
      <c r="D11" s="32">
        <f t="shared" si="0"/>
        <v>3.6638999999999999</v>
      </c>
      <c r="E11" s="12">
        <f t="shared" si="1"/>
        <v>6.9</v>
      </c>
      <c r="F11" s="11"/>
      <c r="G11" s="54"/>
      <c r="H11" s="40"/>
      <c r="I11" s="40"/>
      <c r="J11" s="53"/>
      <c r="K11" s="12"/>
      <c r="L11" s="11">
        <f>IFERROR(VLOOKUP('Спецификация для Фасада'!$B$10,Номенклатура!$A$2:$B$18,2,0),0)</f>
        <v>0</v>
      </c>
      <c r="M11" s="32">
        <f t="shared" si="2"/>
        <v>0</v>
      </c>
      <c r="N11" s="12">
        <f t="shared" si="3"/>
        <v>0</v>
      </c>
      <c r="O11" s="11"/>
      <c r="P11" s="54"/>
      <c r="S11" s="53"/>
      <c r="T11" s="12"/>
      <c r="U11" s="11">
        <f>IFERROR(VLOOKUP('Спецификация для Фасада'!$B$11,Номенклатура!$A$2:$B$18,2,0),0)</f>
        <v>0</v>
      </c>
      <c r="V11" s="32">
        <f t="shared" si="4"/>
        <v>0</v>
      </c>
      <c r="W11" s="12">
        <f t="shared" si="5"/>
        <v>0</v>
      </c>
      <c r="X11" s="11"/>
      <c r="Y11" s="54"/>
      <c r="AB11" s="53"/>
      <c r="AC11" s="12"/>
      <c r="AD11" s="11">
        <f>IFERROR(VLOOKUP('Спецификация для Фасада'!$B$12,Номенклатура!$A$2:$B$18,2,0),0)</f>
        <v>0</v>
      </c>
      <c r="AE11" s="32">
        <f t="shared" si="6"/>
        <v>0</v>
      </c>
      <c r="AF11" s="12">
        <f t="shared" si="7"/>
        <v>0</v>
      </c>
      <c r="AG11" s="11"/>
      <c r="AH11" s="54"/>
    </row>
    <row r="12" spans="1:34" x14ac:dyDescent="0.25">
      <c r="A12" s="195">
        <v>3170</v>
      </c>
      <c r="B12" s="195">
        <v>2</v>
      </c>
      <c r="C12" s="11">
        <v>531</v>
      </c>
      <c r="D12" s="32">
        <f t="shared" si="0"/>
        <v>3.3665400000000001</v>
      </c>
      <c r="E12" s="12">
        <f t="shared" si="1"/>
        <v>6.34</v>
      </c>
      <c r="F12" s="11"/>
      <c r="G12" s="54"/>
      <c r="H12" s="40"/>
      <c r="I12" s="40"/>
      <c r="J12" s="53"/>
      <c r="K12" s="12"/>
      <c r="L12" s="11">
        <f>IFERROR(VLOOKUP('Спецификация для Фасада'!$B$10,Номенклатура!$A$2:$B$18,2,0),0)</f>
        <v>0</v>
      </c>
      <c r="M12" s="32">
        <f t="shared" si="2"/>
        <v>0</v>
      </c>
      <c r="N12" s="12">
        <f t="shared" si="3"/>
        <v>0</v>
      </c>
      <c r="O12" s="11"/>
      <c r="P12" s="54"/>
      <c r="S12" s="53"/>
      <c r="T12" s="12"/>
      <c r="U12" s="11">
        <f>IFERROR(VLOOKUP('Спецификация для Фасада'!$B$11,Номенклатура!$A$2:$B$18,2,0),0)</f>
        <v>0</v>
      </c>
      <c r="V12" s="32">
        <f t="shared" si="4"/>
        <v>0</v>
      </c>
      <c r="W12" s="12">
        <f t="shared" si="5"/>
        <v>0</v>
      </c>
      <c r="X12" s="11"/>
      <c r="Y12" s="54"/>
      <c r="AB12" s="53"/>
      <c r="AC12" s="12"/>
      <c r="AD12" s="11">
        <f>IFERROR(VLOOKUP('Спецификация для Фасада'!$B$12,Номенклатура!$A$2:$B$18,2,0),0)</f>
        <v>0</v>
      </c>
      <c r="AE12" s="32">
        <f t="shared" si="6"/>
        <v>0</v>
      </c>
      <c r="AF12" s="12">
        <f t="shared" si="7"/>
        <v>0</v>
      </c>
      <c r="AG12" s="11"/>
      <c r="AH12" s="54"/>
    </row>
    <row r="13" spans="1:34" x14ac:dyDescent="0.25">
      <c r="A13" s="195">
        <v>2960</v>
      </c>
      <c r="B13" s="195">
        <v>5</v>
      </c>
      <c r="C13" s="11">
        <v>531</v>
      </c>
      <c r="D13" s="32">
        <f t="shared" si="0"/>
        <v>7.8587999999999996</v>
      </c>
      <c r="E13" s="12">
        <f t="shared" si="1"/>
        <v>14.8</v>
      </c>
      <c r="F13" s="11"/>
      <c r="G13" s="54"/>
      <c r="H13" s="40"/>
      <c r="I13" s="40"/>
      <c r="J13" s="53"/>
      <c r="K13" s="12"/>
      <c r="L13" s="11">
        <f>IFERROR(VLOOKUP('Спецификация для Фасада'!$B$10,Номенклатура!$A$2:$B$18,2,0),0)</f>
        <v>0</v>
      </c>
      <c r="M13" s="32">
        <f t="shared" si="2"/>
        <v>0</v>
      </c>
      <c r="N13" s="12">
        <f t="shared" si="3"/>
        <v>0</v>
      </c>
      <c r="O13" s="11"/>
      <c r="P13" s="54"/>
      <c r="S13" s="53"/>
      <c r="T13" s="12"/>
      <c r="U13" s="11">
        <f>IFERROR(VLOOKUP('Спецификация для Фасада'!$B$11,Номенклатура!$A$2:$B$18,2,0),0)</f>
        <v>0</v>
      </c>
      <c r="V13" s="32">
        <f t="shared" si="4"/>
        <v>0</v>
      </c>
      <c r="W13" s="12">
        <f t="shared" si="5"/>
        <v>0</v>
      </c>
      <c r="X13" s="11"/>
      <c r="Y13" s="54"/>
      <c r="AB13" s="53"/>
      <c r="AC13" s="12"/>
      <c r="AD13" s="11">
        <f>IFERROR(VLOOKUP('Спецификация для Фасада'!$B$12,Номенклатура!$A$2:$B$18,2,0),0)</f>
        <v>0</v>
      </c>
      <c r="AE13" s="32">
        <f t="shared" si="6"/>
        <v>0</v>
      </c>
      <c r="AF13" s="12">
        <f t="shared" si="7"/>
        <v>0</v>
      </c>
      <c r="AG13" s="11"/>
      <c r="AH13" s="54"/>
    </row>
    <row r="14" spans="1:34" x14ac:dyDescent="0.25">
      <c r="A14" s="195">
        <v>2930</v>
      </c>
      <c r="B14" s="195">
        <v>32</v>
      </c>
      <c r="C14" s="11">
        <v>531</v>
      </c>
      <c r="D14" s="32">
        <f t="shared" si="0"/>
        <v>49.786560000000001</v>
      </c>
      <c r="E14" s="12">
        <f t="shared" si="1"/>
        <v>93.76</v>
      </c>
      <c r="F14" s="11"/>
      <c r="G14" s="54"/>
      <c r="H14" s="40"/>
      <c r="I14" s="40"/>
      <c r="J14" s="53"/>
      <c r="K14" s="12"/>
      <c r="L14" s="11">
        <f>IFERROR(VLOOKUP('Спецификация для Фасада'!$B$10,Номенклатура!$A$2:$B$18,2,0),0)</f>
        <v>0</v>
      </c>
      <c r="M14" s="32">
        <f t="shared" si="2"/>
        <v>0</v>
      </c>
      <c r="N14" s="12">
        <f t="shared" si="3"/>
        <v>0</v>
      </c>
      <c r="O14" s="11"/>
      <c r="P14" s="54"/>
      <c r="S14" s="53"/>
      <c r="T14" s="12"/>
      <c r="U14" s="11">
        <f>IFERROR(VLOOKUP('Спецификация для Фасада'!$B$11,Номенклатура!$A$2:$B$18,2,0),0)</f>
        <v>0</v>
      </c>
      <c r="V14" s="32">
        <f t="shared" si="4"/>
        <v>0</v>
      </c>
      <c r="W14" s="12">
        <f t="shared" si="5"/>
        <v>0</v>
      </c>
      <c r="X14" s="11"/>
      <c r="Y14" s="54"/>
      <c r="AB14" s="53"/>
      <c r="AC14" s="12"/>
      <c r="AD14" s="11">
        <f>IFERROR(VLOOKUP('Спецификация для Фасада'!$B$12,Номенклатура!$A$2:$B$18,2,0),0)</f>
        <v>0</v>
      </c>
      <c r="AE14" s="32">
        <f t="shared" si="6"/>
        <v>0</v>
      </c>
      <c r="AF14" s="12">
        <f t="shared" si="7"/>
        <v>0</v>
      </c>
      <c r="AG14" s="11"/>
      <c r="AH14" s="54"/>
    </row>
    <row r="15" spans="1:34" x14ac:dyDescent="0.25">
      <c r="A15" s="195">
        <v>2880</v>
      </c>
      <c r="B15" s="195">
        <v>2</v>
      </c>
      <c r="C15" s="11">
        <v>531</v>
      </c>
      <c r="D15" s="32">
        <f t="shared" si="0"/>
        <v>3.0585599999999999</v>
      </c>
      <c r="E15" s="12">
        <f t="shared" si="1"/>
        <v>5.76</v>
      </c>
      <c r="F15" s="11"/>
      <c r="G15" s="54"/>
      <c r="H15" s="40"/>
      <c r="I15" s="40"/>
      <c r="J15" s="53"/>
      <c r="K15" s="12"/>
      <c r="L15" s="11">
        <f>IFERROR(VLOOKUP('Спецификация для Фасада'!$B$10,Номенклатура!$A$2:$B$18,2,0),0)</f>
        <v>0</v>
      </c>
      <c r="M15" s="32">
        <f t="shared" si="2"/>
        <v>0</v>
      </c>
      <c r="N15" s="12">
        <f t="shared" si="3"/>
        <v>0</v>
      </c>
      <c r="O15" s="11"/>
      <c r="P15" s="54"/>
      <c r="S15" s="53"/>
      <c r="T15" s="12"/>
      <c r="U15" s="11">
        <f>IFERROR(VLOOKUP('Спецификация для Фасада'!$B$11,Номенклатура!$A$2:$B$18,2,0),0)</f>
        <v>0</v>
      </c>
      <c r="V15" s="32">
        <f t="shared" si="4"/>
        <v>0</v>
      </c>
      <c r="W15" s="12">
        <f t="shared" si="5"/>
        <v>0</v>
      </c>
      <c r="X15" s="11"/>
      <c r="Y15" s="54"/>
      <c r="AB15" s="53"/>
      <c r="AC15" s="12"/>
      <c r="AD15" s="11">
        <f>IFERROR(VLOOKUP('Спецификация для Фасада'!$B$12,Номенклатура!$A$2:$B$18,2,0),0)</f>
        <v>0</v>
      </c>
      <c r="AE15" s="32">
        <f t="shared" si="6"/>
        <v>0</v>
      </c>
      <c r="AF15" s="12">
        <f t="shared" si="7"/>
        <v>0</v>
      </c>
      <c r="AG15" s="11"/>
      <c r="AH15" s="54"/>
    </row>
    <row r="16" spans="1:34" x14ac:dyDescent="0.25">
      <c r="A16" s="195">
        <v>2600</v>
      </c>
      <c r="B16" s="195">
        <v>2</v>
      </c>
      <c r="C16" s="11">
        <v>531</v>
      </c>
      <c r="D16" s="32">
        <f t="shared" si="0"/>
        <v>2.7612000000000001</v>
      </c>
      <c r="E16" s="12">
        <f t="shared" si="1"/>
        <v>5.2</v>
      </c>
      <c r="F16" s="11"/>
      <c r="G16" s="54"/>
      <c r="H16" s="40"/>
      <c r="I16" s="40"/>
      <c r="J16" s="53"/>
      <c r="K16" s="12"/>
      <c r="L16" s="11">
        <f>IFERROR(VLOOKUP('Спецификация для Фасада'!$B$10,Номенклатура!$A$2:$B$18,2,0),0)</f>
        <v>0</v>
      </c>
      <c r="M16" s="32">
        <f t="shared" si="2"/>
        <v>0</v>
      </c>
      <c r="N16" s="12">
        <f t="shared" si="3"/>
        <v>0</v>
      </c>
      <c r="O16" s="11"/>
      <c r="P16" s="54"/>
      <c r="S16" s="53"/>
      <c r="T16" s="12"/>
      <c r="U16" s="11">
        <f>IFERROR(VLOOKUP('Спецификация для Фасада'!$B$11,Номенклатура!$A$2:$B$18,2,0),0)</f>
        <v>0</v>
      </c>
      <c r="V16" s="32">
        <f t="shared" si="4"/>
        <v>0</v>
      </c>
      <c r="W16" s="12">
        <f t="shared" si="5"/>
        <v>0</v>
      </c>
      <c r="X16" s="11"/>
      <c r="Y16" s="54"/>
      <c r="AB16" s="53"/>
      <c r="AC16" s="12"/>
      <c r="AD16" s="11">
        <f>IFERROR(VLOOKUP('Спецификация для Фасада'!$B$12,Номенклатура!$A$2:$B$18,2,0),0)</f>
        <v>0</v>
      </c>
      <c r="AE16" s="32">
        <f t="shared" si="6"/>
        <v>0</v>
      </c>
      <c r="AF16" s="12">
        <f t="shared" si="7"/>
        <v>0</v>
      </c>
      <c r="AG16" s="11"/>
      <c r="AH16" s="54"/>
    </row>
    <row r="17" spans="1:34" x14ac:dyDescent="0.25">
      <c r="A17" s="195">
        <v>2320</v>
      </c>
      <c r="B17" s="195">
        <v>17</v>
      </c>
      <c r="C17" s="11">
        <v>531</v>
      </c>
      <c r="D17" s="32">
        <f t="shared" si="0"/>
        <v>20.942640000000001</v>
      </c>
      <c r="E17" s="12">
        <f t="shared" si="1"/>
        <v>39.44</v>
      </c>
      <c r="F17" s="11"/>
      <c r="G17" s="54"/>
      <c r="H17" s="40"/>
      <c r="I17" s="40"/>
      <c r="J17" s="53"/>
      <c r="K17" s="12"/>
      <c r="L17" s="11">
        <f>IFERROR(VLOOKUP('Спецификация для Фасада'!$B$10,Номенклатура!$A$2:$B$18,2,0),0)</f>
        <v>0</v>
      </c>
      <c r="M17" s="32">
        <f t="shared" si="2"/>
        <v>0</v>
      </c>
      <c r="N17" s="12">
        <f t="shared" si="3"/>
        <v>0</v>
      </c>
      <c r="O17" s="11"/>
      <c r="P17" s="54"/>
      <c r="S17" s="53"/>
      <c r="T17" s="12"/>
      <c r="U17" s="11">
        <f>IFERROR(VLOOKUP('Спецификация для Фасада'!$B$11,Номенклатура!$A$2:$B$18,2,0),0)</f>
        <v>0</v>
      </c>
      <c r="V17" s="32">
        <f t="shared" si="4"/>
        <v>0</v>
      </c>
      <c r="W17" s="12">
        <f t="shared" si="5"/>
        <v>0</v>
      </c>
      <c r="X17" s="11"/>
      <c r="Y17" s="54"/>
      <c r="AB17" s="53"/>
      <c r="AC17" s="12"/>
      <c r="AD17" s="11">
        <f>IFERROR(VLOOKUP('Спецификация для Фасада'!$B$12,Номенклатура!$A$2:$B$18,2,0),0)</f>
        <v>0</v>
      </c>
      <c r="AE17" s="32">
        <f t="shared" si="6"/>
        <v>0</v>
      </c>
      <c r="AF17" s="12">
        <f t="shared" si="7"/>
        <v>0</v>
      </c>
      <c r="AG17" s="11"/>
      <c r="AH17" s="54"/>
    </row>
    <row r="18" spans="1:34" x14ac:dyDescent="0.25">
      <c r="A18" s="195">
        <v>2240</v>
      </c>
      <c r="B18" s="195">
        <v>11</v>
      </c>
      <c r="C18" s="11">
        <v>531</v>
      </c>
      <c r="D18" s="32">
        <f t="shared" si="0"/>
        <v>13.08384</v>
      </c>
      <c r="E18" s="12">
        <f t="shared" si="1"/>
        <v>24.64</v>
      </c>
      <c r="F18" s="11"/>
      <c r="G18" s="54"/>
      <c r="H18" s="40"/>
      <c r="I18" s="40"/>
      <c r="J18" s="53"/>
      <c r="K18" s="12"/>
      <c r="L18" s="11">
        <f>IFERROR(VLOOKUP('Спецификация для Фасада'!$B$10,Номенклатура!$A$2:$B$18,2,0),0)</f>
        <v>0</v>
      </c>
      <c r="M18" s="32">
        <f t="shared" si="2"/>
        <v>0</v>
      </c>
      <c r="N18" s="12">
        <f t="shared" si="3"/>
        <v>0</v>
      </c>
      <c r="O18" s="11"/>
      <c r="P18" s="54"/>
      <c r="S18" s="53"/>
      <c r="T18" s="12"/>
      <c r="U18" s="11">
        <f>IFERROR(VLOOKUP('Спецификация для Фасада'!$B$11,Номенклатура!$A$2:$B$18,2,0),0)</f>
        <v>0</v>
      </c>
      <c r="V18" s="32">
        <f t="shared" si="4"/>
        <v>0</v>
      </c>
      <c r="W18" s="12">
        <f t="shared" si="5"/>
        <v>0</v>
      </c>
      <c r="X18" s="11"/>
      <c r="Y18" s="54"/>
      <c r="AB18" s="53"/>
      <c r="AC18" s="12"/>
      <c r="AD18" s="11">
        <f>IFERROR(VLOOKUP('Спецификация для Фасада'!$B$12,Номенклатура!$A$2:$B$18,2,0),0)</f>
        <v>0</v>
      </c>
      <c r="AE18" s="32">
        <f t="shared" si="6"/>
        <v>0</v>
      </c>
      <c r="AF18" s="12">
        <f t="shared" si="7"/>
        <v>0</v>
      </c>
      <c r="AG18" s="11"/>
      <c r="AH18" s="54"/>
    </row>
    <row r="19" spans="1:34" x14ac:dyDescent="0.25">
      <c r="A19" s="195">
        <v>2040</v>
      </c>
      <c r="B19" s="195">
        <v>2</v>
      </c>
      <c r="C19" s="11">
        <v>531</v>
      </c>
      <c r="D19" s="32">
        <f t="shared" si="0"/>
        <v>2.16648</v>
      </c>
      <c r="E19" s="12">
        <f t="shared" si="1"/>
        <v>4.08</v>
      </c>
      <c r="F19" s="11"/>
      <c r="G19" s="54"/>
      <c r="H19" s="40"/>
      <c r="I19" s="40"/>
      <c r="J19" s="53"/>
      <c r="K19" s="12"/>
      <c r="L19" s="11">
        <f>IFERROR(VLOOKUP('Спецификация для Фасада'!$B$10,Номенклатура!$A$2:$B$18,2,0),0)</f>
        <v>0</v>
      </c>
      <c r="M19" s="32">
        <f t="shared" si="2"/>
        <v>0</v>
      </c>
      <c r="N19" s="12">
        <f t="shared" si="3"/>
        <v>0</v>
      </c>
      <c r="O19" s="11"/>
      <c r="P19" s="54"/>
      <c r="S19" s="53"/>
      <c r="T19" s="12"/>
      <c r="U19" s="11">
        <f>IFERROR(VLOOKUP('Спецификация для Фасада'!$B$11,Номенклатура!$A$2:$B$18,2,0),0)</f>
        <v>0</v>
      </c>
      <c r="V19" s="32">
        <f t="shared" si="4"/>
        <v>0</v>
      </c>
      <c r="W19" s="12">
        <f t="shared" si="5"/>
        <v>0</v>
      </c>
      <c r="X19" s="11"/>
      <c r="Y19" s="54"/>
      <c r="AB19" s="53"/>
      <c r="AC19" s="12"/>
      <c r="AD19" s="11">
        <f>IFERROR(VLOOKUP('Спецификация для Фасада'!$B$12,Номенклатура!$A$2:$B$18,2,0),0)</f>
        <v>0</v>
      </c>
      <c r="AE19" s="32">
        <f t="shared" si="6"/>
        <v>0</v>
      </c>
      <c r="AF19" s="12">
        <f t="shared" si="7"/>
        <v>0</v>
      </c>
      <c r="AG19" s="11"/>
      <c r="AH19" s="54"/>
    </row>
    <row r="20" spans="1:34" x14ac:dyDescent="0.25">
      <c r="A20" s="195">
        <v>2020</v>
      </c>
      <c r="B20" s="195">
        <v>3</v>
      </c>
      <c r="C20" s="11">
        <v>531</v>
      </c>
      <c r="D20" s="32">
        <f t="shared" si="0"/>
        <v>3.2178599999999999</v>
      </c>
      <c r="E20" s="12">
        <f t="shared" si="1"/>
        <v>6.06</v>
      </c>
      <c r="F20" s="11"/>
      <c r="G20" s="54"/>
      <c r="H20" s="40"/>
      <c r="I20" s="40"/>
      <c r="J20" s="53"/>
      <c r="K20" s="12"/>
      <c r="L20" s="11">
        <f>IFERROR(VLOOKUP('Спецификация для Фасада'!$B$10,Номенклатура!$A$2:$B$18,2,0),0)</f>
        <v>0</v>
      </c>
      <c r="M20" s="32">
        <f t="shared" si="2"/>
        <v>0</v>
      </c>
      <c r="N20" s="12">
        <f t="shared" si="3"/>
        <v>0</v>
      </c>
      <c r="O20" s="11"/>
      <c r="P20" s="54"/>
      <c r="S20" s="53"/>
      <c r="T20" s="12"/>
      <c r="U20" s="11">
        <f>IFERROR(VLOOKUP('Спецификация для Фасада'!$B$11,Номенклатура!$A$2:$B$18,2,0),0)</f>
        <v>0</v>
      </c>
      <c r="V20" s="32">
        <f t="shared" si="4"/>
        <v>0</v>
      </c>
      <c r="W20" s="12">
        <f t="shared" si="5"/>
        <v>0</v>
      </c>
      <c r="X20" s="11"/>
      <c r="Y20" s="54"/>
      <c r="AB20" s="53"/>
      <c r="AC20" s="12"/>
      <c r="AD20" s="11">
        <f>IFERROR(VLOOKUP('Спецификация для Фасада'!$B$12,Номенклатура!$A$2:$B$18,2,0),0)</f>
        <v>0</v>
      </c>
      <c r="AE20" s="32">
        <f t="shared" si="6"/>
        <v>0</v>
      </c>
      <c r="AF20" s="12">
        <f t="shared" si="7"/>
        <v>0</v>
      </c>
      <c r="AG20" s="11"/>
      <c r="AH20" s="54"/>
    </row>
    <row r="21" spans="1:34" x14ac:dyDescent="0.25">
      <c r="A21" s="195">
        <v>1990</v>
      </c>
      <c r="B21" s="195">
        <v>4</v>
      </c>
      <c r="C21" s="11">
        <v>531</v>
      </c>
      <c r="D21" s="32">
        <f t="shared" si="0"/>
        <v>4.2267599999999996</v>
      </c>
      <c r="E21" s="12">
        <f t="shared" si="1"/>
        <v>7.96</v>
      </c>
      <c r="F21" s="11"/>
      <c r="G21" s="54"/>
      <c r="H21" s="40"/>
      <c r="I21" s="40"/>
      <c r="J21" s="53"/>
      <c r="K21" s="12"/>
      <c r="L21" s="11">
        <f>IFERROR(VLOOKUP('Спецификация для Фасада'!$B$10,Номенклатура!$A$2:$B$18,2,0),0)</f>
        <v>0</v>
      </c>
      <c r="M21" s="32">
        <f t="shared" si="2"/>
        <v>0</v>
      </c>
      <c r="N21" s="12">
        <f t="shared" si="3"/>
        <v>0</v>
      </c>
      <c r="O21" s="11"/>
      <c r="P21" s="54"/>
      <c r="S21" s="53"/>
      <c r="T21" s="12"/>
      <c r="U21" s="11">
        <f>IFERROR(VLOOKUP('Спецификация для Фасада'!$B$11,Номенклатура!$A$2:$B$18,2,0),0)</f>
        <v>0</v>
      </c>
      <c r="V21" s="32">
        <f t="shared" si="4"/>
        <v>0</v>
      </c>
      <c r="W21" s="12">
        <f t="shared" si="5"/>
        <v>0</v>
      </c>
      <c r="X21" s="11"/>
      <c r="Y21" s="54"/>
      <c r="AB21" s="53"/>
      <c r="AC21" s="12"/>
      <c r="AD21" s="11">
        <f>IFERROR(VLOOKUP('Спецификация для Фасада'!$B$12,Номенклатура!$A$2:$B$18,2,0),0)</f>
        <v>0</v>
      </c>
      <c r="AE21" s="32">
        <f t="shared" si="6"/>
        <v>0</v>
      </c>
      <c r="AF21" s="12">
        <f t="shared" si="7"/>
        <v>0</v>
      </c>
      <c r="AG21" s="11"/>
      <c r="AH21" s="54"/>
    </row>
    <row r="22" spans="1:34" x14ac:dyDescent="0.25">
      <c r="A22" s="195">
        <v>1760</v>
      </c>
      <c r="B22" s="195">
        <v>2</v>
      </c>
      <c r="C22" s="11">
        <v>531</v>
      </c>
      <c r="D22" s="32">
        <f t="shared" si="0"/>
        <v>1.8691199999999999</v>
      </c>
      <c r="E22" s="12">
        <f t="shared" si="1"/>
        <v>3.52</v>
      </c>
      <c r="F22" s="11"/>
      <c r="G22" s="54"/>
      <c r="H22" s="40"/>
      <c r="I22" s="40"/>
      <c r="J22" s="53"/>
      <c r="K22" s="12"/>
      <c r="L22" s="11">
        <f>IFERROR(VLOOKUP('Спецификация для Фасада'!$B$10,Номенклатура!$A$2:$B$18,2,0),0)</f>
        <v>0</v>
      </c>
      <c r="M22" s="32">
        <f t="shared" si="2"/>
        <v>0</v>
      </c>
      <c r="N22" s="12">
        <f t="shared" si="3"/>
        <v>0</v>
      </c>
      <c r="O22" s="11"/>
      <c r="P22" s="54"/>
      <c r="S22" s="53"/>
      <c r="T22" s="12"/>
      <c r="U22" s="11">
        <f>IFERROR(VLOOKUP('Спецификация для Фасада'!$B$11,Номенклатура!$A$2:$B$18,2,0),0)</f>
        <v>0</v>
      </c>
      <c r="V22" s="32">
        <f t="shared" si="4"/>
        <v>0</v>
      </c>
      <c r="W22" s="12">
        <f t="shared" si="5"/>
        <v>0</v>
      </c>
      <c r="X22" s="11"/>
      <c r="Y22" s="54"/>
      <c r="AB22" s="53"/>
      <c r="AC22" s="12"/>
      <c r="AD22" s="11">
        <f>IFERROR(VLOOKUP('Спецификация для Фасада'!$B$12,Номенклатура!$A$2:$B$18,2,0),0)</f>
        <v>0</v>
      </c>
      <c r="AE22" s="32">
        <f t="shared" si="6"/>
        <v>0</v>
      </c>
      <c r="AF22" s="12">
        <f t="shared" si="7"/>
        <v>0</v>
      </c>
      <c r="AG22" s="11"/>
      <c r="AH22" s="54"/>
    </row>
    <row r="23" spans="1:34" x14ac:dyDescent="0.25">
      <c r="A23" s="195">
        <v>1750</v>
      </c>
      <c r="B23" s="195">
        <v>2</v>
      </c>
      <c r="C23" s="11">
        <v>531</v>
      </c>
      <c r="D23" s="32">
        <f t="shared" si="0"/>
        <v>1.8585</v>
      </c>
      <c r="E23" s="12">
        <f t="shared" si="1"/>
        <v>3.5</v>
      </c>
      <c r="F23" s="11"/>
      <c r="G23" s="54"/>
      <c r="H23" s="40"/>
      <c r="I23" s="40"/>
      <c r="J23" s="53"/>
      <c r="K23" s="12"/>
      <c r="L23" s="11">
        <f>IFERROR(VLOOKUP('Спецификация для Фасада'!$B$10,Номенклатура!$A$2:$B$18,2,0),0)</f>
        <v>0</v>
      </c>
      <c r="M23" s="32">
        <f t="shared" si="2"/>
        <v>0</v>
      </c>
      <c r="N23" s="12">
        <f t="shared" si="3"/>
        <v>0</v>
      </c>
      <c r="O23" s="11"/>
      <c r="P23" s="54"/>
      <c r="S23" s="53"/>
      <c r="T23" s="12"/>
      <c r="U23" s="11">
        <f>IFERROR(VLOOKUP('Спецификация для Фасада'!$B$11,Номенклатура!$A$2:$B$18,2,0),0)</f>
        <v>0</v>
      </c>
      <c r="V23" s="32">
        <f t="shared" si="4"/>
        <v>0</v>
      </c>
      <c r="W23" s="12">
        <f t="shared" si="5"/>
        <v>0</v>
      </c>
      <c r="X23" s="11"/>
      <c r="Y23" s="54"/>
      <c r="AB23" s="53"/>
      <c r="AC23" s="12"/>
      <c r="AD23" s="11">
        <f>IFERROR(VLOOKUP('Спецификация для Фасада'!$B$12,Номенклатура!$A$2:$B$18,2,0),0)</f>
        <v>0</v>
      </c>
      <c r="AE23" s="32">
        <f t="shared" si="6"/>
        <v>0</v>
      </c>
      <c r="AF23" s="12">
        <f t="shared" si="7"/>
        <v>0</v>
      </c>
      <c r="AG23" s="11"/>
      <c r="AH23" s="54"/>
    </row>
    <row r="24" spans="1:34" x14ac:dyDescent="0.25">
      <c r="A24" s="195">
        <v>1520</v>
      </c>
      <c r="B24" s="195">
        <v>3</v>
      </c>
      <c r="C24" s="11">
        <v>531</v>
      </c>
      <c r="D24" s="32">
        <f t="shared" si="0"/>
        <v>2.42136</v>
      </c>
      <c r="E24" s="12">
        <f t="shared" si="1"/>
        <v>4.5599999999999996</v>
      </c>
      <c r="F24" s="11"/>
      <c r="G24" s="54"/>
      <c r="H24" s="40"/>
      <c r="I24" s="40"/>
      <c r="J24" s="53"/>
      <c r="K24" s="12"/>
      <c r="L24" s="11">
        <f>IFERROR(VLOOKUP('Спецификация для Фасада'!$B$10,Номенклатура!$A$2:$B$18,2,0),0)</f>
        <v>0</v>
      </c>
      <c r="M24" s="32">
        <f t="shared" si="2"/>
        <v>0</v>
      </c>
      <c r="N24" s="12">
        <f t="shared" si="3"/>
        <v>0</v>
      </c>
      <c r="O24" s="11"/>
      <c r="P24" s="54"/>
      <c r="S24" s="53"/>
      <c r="T24" s="12"/>
      <c r="U24" s="11">
        <f>IFERROR(VLOOKUP('Спецификация для Фасада'!$B$11,Номенклатура!$A$2:$B$18,2,0),0)</f>
        <v>0</v>
      </c>
      <c r="V24" s="32">
        <f t="shared" si="4"/>
        <v>0</v>
      </c>
      <c r="W24" s="12">
        <f t="shared" si="5"/>
        <v>0</v>
      </c>
      <c r="X24" s="11"/>
      <c r="Y24" s="54"/>
      <c r="AB24" s="53"/>
      <c r="AC24" s="12"/>
      <c r="AD24" s="11">
        <f>IFERROR(VLOOKUP('Спецификация для Фасада'!$B$12,Номенклатура!$A$2:$B$18,2,0),0)</f>
        <v>0</v>
      </c>
      <c r="AE24" s="32">
        <f t="shared" si="6"/>
        <v>0</v>
      </c>
      <c r="AF24" s="12">
        <f t="shared" si="7"/>
        <v>0</v>
      </c>
      <c r="AG24" s="11"/>
      <c r="AH24" s="54"/>
    </row>
    <row r="25" spans="1:34" x14ac:dyDescent="0.25">
      <c r="A25" s="195">
        <v>1470</v>
      </c>
      <c r="B25" s="195">
        <v>2</v>
      </c>
      <c r="C25" s="11">
        <v>531</v>
      </c>
      <c r="D25" s="32">
        <f t="shared" si="0"/>
        <v>1.56114</v>
      </c>
      <c r="E25" s="12">
        <f t="shared" si="1"/>
        <v>2.94</v>
      </c>
      <c r="F25" s="11"/>
      <c r="G25" s="54"/>
      <c r="H25" s="40"/>
      <c r="I25" s="40"/>
      <c r="J25" s="53"/>
      <c r="K25" s="12"/>
      <c r="L25" s="11">
        <f>IFERROR(VLOOKUP('Спецификация для Фасада'!$B$10,Номенклатура!$A$2:$B$18,2,0),0)</f>
        <v>0</v>
      </c>
      <c r="M25" s="32">
        <f t="shared" si="2"/>
        <v>0</v>
      </c>
      <c r="N25" s="12">
        <f t="shared" si="3"/>
        <v>0</v>
      </c>
      <c r="O25" s="11"/>
      <c r="P25" s="54"/>
      <c r="S25" s="53"/>
      <c r="T25" s="12"/>
      <c r="U25" s="11">
        <f>IFERROR(VLOOKUP('Спецификация для Фасада'!$B$11,Номенклатура!$A$2:$B$18,2,0),0)</f>
        <v>0</v>
      </c>
      <c r="V25" s="32">
        <f t="shared" si="4"/>
        <v>0</v>
      </c>
      <c r="W25" s="12">
        <f t="shared" si="5"/>
        <v>0</v>
      </c>
      <c r="X25" s="11"/>
      <c r="Y25" s="54"/>
      <c r="AB25" s="53"/>
      <c r="AC25" s="12"/>
      <c r="AD25" s="11">
        <f>IFERROR(VLOOKUP('Спецификация для Фасада'!$B$12,Номенклатура!$A$2:$B$18,2,0),0)</f>
        <v>0</v>
      </c>
      <c r="AE25" s="32">
        <f t="shared" si="6"/>
        <v>0</v>
      </c>
      <c r="AF25" s="12">
        <f t="shared" si="7"/>
        <v>0</v>
      </c>
      <c r="AG25" s="11"/>
      <c r="AH25" s="54"/>
    </row>
    <row r="26" spans="1:34" x14ac:dyDescent="0.25">
      <c r="A26" s="195">
        <v>1430</v>
      </c>
      <c r="B26" s="195">
        <v>1</v>
      </c>
      <c r="C26" s="11">
        <v>531</v>
      </c>
      <c r="D26" s="32">
        <f t="shared" si="0"/>
        <v>0.75932999999999995</v>
      </c>
      <c r="E26" s="12">
        <f t="shared" si="1"/>
        <v>1.43</v>
      </c>
      <c r="F26" s="11"/>
      <c r="G26" s="54"/>
      <c r="H26" s="40"/>
      <c r="I26" s="40"/>
      <c r="J26" s="53"/>
      <c r="K26" s="12"/>
      <c r="L26" s="11">
        <f>IFERROR(VLOOKUP('Спецификация для Фасада'!$B$10,Номенклатура!$A$2:$B$18,2,0),0)</f>
        <v>0</v>
      </c>
      <c r="M26" s="32">
        <f t="shared" si="2"/>
        <v>0</v>
      </c>
      <c r="N26" s="12">
        <f t="shared" si="3"/>
        <v>0</v>
      </c>
      <c r="O26" s="11"/>
      <c r="P26" s="54"/>
      <c r="S26" s="53"/>
      <c r="T26" s="12"/>
      <c r="U26" s="11">
        <f>IFERROR(VLOOKUP('Спецификация для Фасада'!$B$11,Номенклатура!$A$2:$B$18,2,0),0)</f>
        <v>0</v>
      </c>
      <c r="V26" s="32">
        <f t="shared" si="4"/>
        <v>0</v>
      </c>
      <c r="W26" s="12">
        <f t="shared" si="5"/>
        <v>0</v>
      </c>
      <c r="X26" s="11"/>
      <c r="Y26" s="54"/>
      <c r="AB26" s="53"/>
      <c r="AC26" s="12"/>
      <c r="AD26" s="11">
        <f>IFERROR(VLOOKUP('Спецификация для Фасада'!$B$12,Номенклатура!$A$2:$B$18,2,0),0)</f>
        <v>0</v>
      </c>
      <c r="AE26" s="32">
        <f t="shared" si="6"/>
        <v>0</v>
      </c>
      <c r="AF26" s="12">
        <f t="shared" si="7"/>
        <v>0</v>
      </c>
      <c r="AG26" s="11"/>
      <c r="AH26" s="54"/>
    </row>
    <row r="27" spans="1:34" x14ac:dyDescent="0.25">
      <c r="A27" s="195">
        <v>1410</v>
      </c>
      <c r="B27" s="195">
        <v>2</v>
      </c>
      <c r="C27" s="11">
        <v>531</v>
      </c>
      <c r="D27" s="32">
        <f t="shared" si="0"/>
        <v>1.49742</v>
      </c>
      <c r="E27" s="12">
        <f t="shared" si="1"/>
        <v>2.82</v>
      </c>
      <c r="F27" s="11"/>
      <c r="G27" s="54"/>
      <c r="H27" s="40"/>
      <c r="I27" s="40"/>
      <c r="J27" s="53"/>
      <c r="K27" s="12"/>
      <c r="L27" s="11">
        <f>IFERROR(VLOOKUP('Спецификация для Фасада'!$B$10,Номенклатура!$A$2:$B$18,2,0),0)</f>
        <v>0</v>
      </c>
      <c r="M27" s="32">
        <f t="shared" si="2"/>
        <v>0</v>
      </c>
      <c r="N27" s="12">
        <f t="shared" si="3"/>
        <v>0</v>
      </c>
      <c r="O27" s="11"/>
      <c r="P27" s="54"/>
      <c r="S27" s="53"/>
      <c r="T27" s="12"/>
      <c r="U27" s="11">
        <f>IFERROR(VLOOKUP('Спецификация для Фасада'!$B$11,Номенклатура!$A$2:$B$18,2,0),0)</f>
        <v>0</v>
      </c>
      <c r="V27" s="32">
        <f t="shared" si="4"/>
        <v>0</v>
      </c>
      <c r="W27" s="12">
        <f t="shared" si="5"/>
        <v>0</v>
      </c>
      <c r="X27" s="11"/>
      <c r="Y27" s="54"/>
      <c r="AB27" s="53"/>
      <c r="AC27" s="12"/>
      <c r="AD27" s="11">
        <f>IFERROR(VLOOKUP('Спецификация для Фасада'!$B$12,Номенклатура!$A$2:$B$18,2,0),0)</f>
        <v>0</v>
      </c>
      <c r="AE27" s="32">
        <f t="shared" si="6"/>
        <v>0</v>
      </c>
      <c r="AF27" s="12">
        <f t="shared" si="7"/>
        <v>0</v>
      </c>
      <c r="AG27" s="11"/>
      <c r="AH27" s="54"/>
    </row>
    <row r="28" spans="1:34" x14ac:dyDescent="0.25">
      <c r="A28" s="195">
        <v>1250</v>
      </c>
      <c r="B28" s="195">
        <v>40</v>
      </c>
      <c r="C28" s="11">
        <v>531</v>
      </c>
      <c r="D28" s="32">
        <f t="shared" si="0"/>
        <v>26.55</v>
      </c>
      <c r="E28" s="12">
        <f t="shared" si="1"/>
        <v>50</v>
      </c>
      <c r="F28" s="11"/>
      <c r="G28" s="54"/>
      <c r="H28" s="40"/>
      <c r="I28" s="40"/>
      <c r="J28" s="53"/>
      <c r="K28" s="12"/>
      <c r="L28" s="11">
        <f>IFERROR(VLOOKUP('Спецификация для Фасада'!$B$10,Номенклатура!$A$2:$B$18,2,0),0)</f>
        <v>0</v>
      </c>
      <c r="M28" s="32">
        <f t="shared" si="2"/>
        <v>0</v>
      </c>
      <c r="N28" s="12">
        <f t="shared" si="3"/>
        <v>0</v>
      </c>
      <c r="O28" s="11"/>
      <c r="P28" s="54"/>
      <c r="S28" s="53"/>
      <c r="T28" s="12"/>
      <c r="U28" s="11">
        <f>IFERROR(VLOOKUP('Спецификация для Фасада'!$B$11,Номенклатура!$A$2:$B$18,2,0),0)</f>
        <v>0</v>
      </c>
      <c r="V28" s="32">
        <f t="shared" si="4"/>
        <v>0</v>
      </c>
      <c r="W28" s="12">
        <f t="shared" si="5"/>
        <v>0</v>
      </c>
      <c r="X28" s="11"/>
      <c r="Y28" s="54"/>
      <c r="AB28" s="53"/>
      <c r="AC28" s="12"/>
      <c r="AD28" s="11">
        <f>IFERROR(VLOOKUP('Спецификация для Фасада'!$B$12,Номенклатура!$A$2:$B$18,2,0),0)</f>
        <v>0</v>
      </c>
      <c r="AE28" s="32">
        <f t="shared" si="6"/>
        <v>0</v>
      </c>
      <c r="AF28" s="12">
        <f t="shared" si="7"/>
        <v>0</v>
      </c>
      <c r="AG28" s="11"/>
      <c r="AH28" s="54"/>
    </row>
    <row r="29" spans="1:34" x14ac:dyDescent="0.25">
      <c r="A29" s="195">
        <v>1240</v>
      </c>
      <c r="B29" s="195">
        <v>2</v>
      </c>
      <c r="C29" s="11">
        <v>531</v>
      </c>
      <c r="D29" s="32">
        <f t="shared" si="0"/>
        <v>1.3168800000000001</v>
      </c>
      <c r="E29" s="12">
        <f t="shared" si="1"/>
        <v>2.48</v>
      </c>
      <c r="F29" s="11"/>
      <c r="G29" s="54"/>
      <c r="H29" s="40"/>
      <c r="I29" s="40"/>
      <c r="J29" s="53"/>
      <c r="K29" s="12"/>
      <c r="L29" s="11">
        <f>IFERROR(VLOOKUP('Спецификация для Фасада'!$B$10,Номенклатура!$A$2:$B$18,2,0),0)</f>
        <v>0</v>
      </c>
      <c r="M29" s="32">
        <f t="shared" si="2"/>
        <v>0</v>
      </c>
      <c r="N29" s="12">
        <f t="shared" si="3"/>
        <v>0</v>
      </c>
      <c r="O29" s="11"/>
      <c r="P29" s="54"/>
      <c r="S29" s="53"/>
      <c r="T29" s="12"/>
      <c r="U29" s="11">
        <f>IFERROR(VLOOKUP('Спецификация для Фасада'!$B$11,Номенклатура!$A$2:$B$18,2,0),0)</f>
        <v>0</v>
      </c>
      <c r="V29" s="32">
        <f t="shared" si="4"/>
        <v>0</v>
      </c>
      <c r="W29" s="12">
        <f t="shared" si="5"/>
        <v>0</v>
      </c>
      <c r="X29" s="11"/>
      <c r="Y29" s="54"/>
      <c r="AB29" s="53"/>
      <c r="AC29" s="12"/>
      <c r="AD29" s="11">
        <f>IFERROR(VLOOKUP('Спецификация для Фасада'!$B$12,Номенклатура!$A$2:$B$18,2,0),0)</f>
        <v>0</v>
      </c>
      <c r="AE29" s="32">
        <f t="shared" si="6"/>
        <v>0</v>
      </c>
      <c r="AF29" s="12">
        <f t="shared" si="7"/>
        <v>0</v>
      </c>
      <c r="AG29" s="11"/>
      <c r="AH29" s="54"/>
    </row>
    <row r="30" spans="1:34" x14ac:dyDescent="0.25">
      <c r="A30" s="195">
        <v>1190</v>
      </c>
      <c r="B30" s="195">
        <v>2</v>
      </c>
      <c r="C30" s="11">
        <v>531</v>
      </c>
      <c r="D30" s="32">
        <f t="shared" si="0"/>
        <v>1.2637799999999999</v>
      </c>
      <c r="E30" s="12">
        <f t="shared" si="1"/>
        <v>2.38</v>
      </c>
      <c r="F30" s="11"/>
      <c r="G30" s="54"/>
      <c r="H30" s="40"/>
      <c r="I30" s="40"/>
      <c r="J30" s="53"/>
      <c r="K30" s="12"/>
      <c r="L30" s="11">
        <f>IFERROR(VLOOKUP('Спецификация для Фасада'!$B$10,Номенклатура!$A$2:$B$18,2,0),0)</f>
        <v>0</v>
      </c>
      <c r="M30" s="32">
        <f t="shared" si="2"/>
        <v>0</v>
      </c>
      <c r="N30" s="12">
        <f t="shared" si="3"/>
        <v>0</v>
      </c>
      <c r="O30" s="11"/>
      <c r="P30" s="54"/>
      <c r="S30" s="53"/>
      <c r="T30" s="12"/>
      <c r="U30" s="11">
        <f>IFERROR(VLOOKUP('Спецификация для Фасада'!$B$11,Номенклатура!$A$2:$B$18,2,0),0)</f>
        <v>0</v>
      </c>
      <c r="V30" s="32">
        <f t="shared" si="4"/>
        <v>0</v>
      </c>
      <c r="W30" s="12">
        <f t="shared" si="5"/>
        <v>0</v>
      </c>
      <c r="X30" s="11"/>
      <c r="Y30" s="54"/>
      <c r="AB30" s="53"/>
      <c r="AC30" s="12"/>
      <c r="AD30" s="11">
        <f>IFERROR(VLOOKUP('Спецификация для Фасада'!$B$12,Номенклатура!$A$2:$B$18,2,0),0)</f>
        <v>0</v>
      </c>
      <c r="AE30" s="32">
        <f t="shared" si="6"/>
        <v>0</v>
      </c>
      <c r="AF30" s="12">
        <f t="shared" si="7"/>
        <v>0</v>
      </c>
      <c r="AG30" s="11"/>
      <c r="AH30" s="54"/>
    </row>
    <row r="31" spans="1:34" x14ac:dyDescent="0.25">
      <c r="A31" s="195">
        <v>1080</v>
      </c>
      <c r="B31" s="195">
        <v>13</v>
      </c>
      <c r="C31" s="11">
        <v>531</v>
      </c>
      <c r="D31" s="32">
        <f t="shared" si="0"/>
        <v>7.4552399999999999</v>
      </c>
      <c r="E31" s="12">
        <f t="shared" si="1"/>
        <v>14.04</v>
      </c>
      <c r="F31" s="11"/>
      <c r="G31" s="54"/>
      <c r="H31" s="40"/>
      <c r="I31" s="49"/>
      <c r="J31" s="53"/>
      <c r="K31" s="12"/>
      <c r="L31" s="11">
        <f>IFERROR(VLOOKUP('Спецификация для Фасада'!$B$10,Номенклатура!$A$2:$B$18,2,0),0)</f>
        <v>0</v>
      </c>
      <c r="M31" s="32">
        <f t="shared" si="2"/>
        <v>0</v>
      </c>
      <c r="N31" s="12">
        <f t="shared" si="3"/>
        <v>0</v>
      </c>
      <c r="O31" s="11"/>
      <c r="P31" s="54"/>
      <c r="S31" s="53"/>
      <c r="T31" s="12"/>
      <c r="U31" s="11">
        <f>IFERROR(VLOOKUP('Спецификация для Фасада'!$B$11,Номенклатура!$A$2:$B$18,2,0),0)</f>
        <v>0</v>
      </c>
      <c r="V31" s="32">
        <f t="shared" si="4"/>
        <v>0</v>
      </c>
      <c r="W31" s="12">
        <f t="shared" si="5"/>
        <v>0</v>
      </c>
      <c r="X31" s="11"/>
      <c r="Y31" s="54"/>
      <c r="AB31" s="53"/>
      <c r="AC31" s="12"/>
      <c r="AD31" s="11">
        <f>IFERROR(VLOOKUP('Спецификация для Фасада'!$B$12,Номенклатура!$A$2:$B$18,2,0),0)</f>
        <v>0</v>
      </c>
      <c r="AE31" s="32">
        <f t="shared" si="6"/>
        <v>0</v>
      </c>
      <c r="AF31" s="12">
        <f t="shared" si="7"/>
        <v>0</v>
      </c>
      <c r="AG31" s="11"/>
      <c r="AH31" s="54"/>
    </row>
    <row r="32" spans="1:34" x14ac:dyDescent="0.25">
      <c r="A32" s="195">
        <v>1070</v>
      </c>
      <c r="B32" s="195">
        <v>159</v>
      </c>
      <c r="C32" s="11">
        <v>531</v>
      </c>
      <c r="D32" s="32">
        <f t="shared" si="0"/>
        <v>90.339029999999994</v>
      </c>
      <c r="E32" s="12">
        <f t="shared" si="1"/>
        <v>170.13</v>
      </c>
      <c r="F32" s="11"/>
      <c r="G32" s="54"/>
      <c r="H32" s="40"/>
      <c r="I32" s="49"/>
      <c r="J32" s="53"/>
      <c r="K32" s="12"/>
      <c r="L32" s="11">
        <f>IFERROR(VLOOKUP('Спецификация для Фасада'!$B$10,Номенклатура!$A$2:$B$18,2,0),0)</f>
        <v>0</v>
      </c>
      <c r="M32" s="32">
        <f t="shared" si="2"/>
        <v>0</v>
      </c>
      <c r="N32" s="12">
        <f t="shared" si="3"/>
        <v>0</v>
      </c>
      <c r="O32" s="11"/>
      <c r="P32" s="54"/>
      <c r="S32" s="53"/>
      <c r="T32" s="12"/>
      <c r="U32" s="11">
        <f>IFERROR(VLOOKUP('Спецификация для Фасада'!$B$11,Номенклатура!$A$2:$B$18,2,0),0)</f>
        <v>0</v>
      </c>
      <c r="V32" s="32">
        <f t="shared" si="4"/>
        <v>0</v>
      </c>
      <c r="W32" s="12">
        <f t="shared" si="5"/>
        <v>0</v>
      </c>
      <c r="X32" s="11"/>
      <c r="Y32" s="54"/>
      <c r="AB32" s="53"/>
      <c r="AC32" s="12"/>
      <c r="AD32" s="11">
        <f>IFERROR(VLOOKUP('Спецификация для Фасада'!$B$12,Номенклатура!$A$2:$B$18,2,0),0)</f>
        <v>0</v>
      </c>
      <c r="AE32" s="32">
        <f t="shared" si="6"/>
        <v>0</v>
      </c>
      <c r="AF32" s="12">
        <f t="shared" si="7"/>
        <v>0</v>
      </c>
      <c r="AG32" s="11"/>
      <c r="AH32" s="54"/>
    </row>
    <row r="33" spans="1:34" x14ac:dyDescent="0.25">
      <c r="A33" s="195">
        <v>990</v>
      </c>
      <c r="B33" s="195">
        <v>6</v>
      </c>
      <c r="C33" s="11">
        <v>531</v>
      </c>
      <c r="D33" s="32">
        <f t="shared" si="0"/>
        <v>3.1541399999999999</v>
      </c>
      <c r="E33" s="12">
        <f t="shared" si="1"/>
        <v>5.94</v>
      </c>
      <c r="F33" s="11"/>
      <c r="G33" s="54"/>
      <c r="H33" s="40"/>
      <c r="I33" s="49"/>
      <c r="J33" s="53"/>
      <c r="K33" s="12"/>
      <c r="L33" s="11">
        <f>IFERROR(VLOOKUP('Спецификация для Фасада'!$B$10,Номенклатура!$A$2:$B$18,2,0),0)</f>
        <v>0</v>
      </c>
      <c r="M33" s="32">
        <f t="shared" si="2"/>
        <v>0</v>
      </c>
      <c r="N33" s="12">
        <f t="shared" si="3"/>
        <v>0</v>
      </c>
      <c r="O33" s="11"/>
      <c r="P33" s="54"/>
      <c r="S33" s="53"/>
      <c r="T33" s="12"/>
      <c r="U33" s="11">
        <f>IFERROR(VLOOKUP('Спецификация для Фасада'!$B$11,Номенклатура!$A$2:$B$18,2,0),0)</f>
        <v>0</v>
      </c>
      <c r="V33" s="32">
        <f t="shared" si="4"/>
        <v>0</v>
      </c>
      <c r="W33" s="12">
        <f t="shared" si="5"/>
        <v>0</v>
      </c>
      <c r="X33" s="11"/>
      <c r="Y33" s="54"/>
      <c r="AB33" s="53"/>
      <c r="AC33" s="12"/>
      <c r="AD33" s="11">
        <f>IFERROR(VLOOKUP('Спецификация для Фасада'!$B$12,Номенклатура!$A$2:$B$18,2,0),0)</f>
        <v>0</v>
      </c>
      <c r="AE33" s="32">
        <f t="shared" si="6"/>
        <v>0</v>
      </c>
      <c r="AF33" s="12">
        <f t="shared" si="7"/>
        <v>0</v>
      </c>
      <c r="AG33" s="11"/>
      <c r="AH33" s="54"/>
    </row>
    <row r="34" spans="1:34" x14ac:dyDescent="0.25">
      <c r="A34" s="195">
        <v>910</v>
      </c>
      <c r="B34" s="195">
        <v>2</v>
      </c>
      <c r="C34" s="11">
        <v>531</v>
      </c>
      <c r="D34" s="32">
        <f t="shared" si="0"/>
        <v>0.96641999999999995</v>
      </c>
      <c r="E34" s="12">
        <f t="shared" si="1"/>
        <v>1.82</v>
      </c>
      <c r="F34" s="11"/>
      <c r="G34" s="54"/>
      <c r="H34" s="40"/>
      <c r="I34" s="49"/>
      <c r="J34" s="53"/>
      <c r="K34" s="12"/>
      <c r="L34" s="11">
        <f>IFERROR(VLOOKUP('Спецификация для Фасада'!$B$10,Номенклатура!$A$2:$B$18,2,0),0)</f>
        <v>0</v>
      </c>
      <c r="M34" s="32">
        <f t="shared" si="2"/>
        <v>0</v>
      </c>
      <c r="N34" s="12">
        <f t="shared" si="3"/>
        <v>0</v>
      </c>
      <c r="O34" s="11"/>
      <c r="P34" s="54"/>
      <c r="S34" s="53"/>
      <c r="T34" s="12"/>
      <c r="U34" s="11">
        <f>IFERROR(VLOOKUP('Спецификация для Фасада'!$B$11,Номенклатура!$A$2:$B$18,2,0),0)</f>
        <v>0</v>
      </c>
      <c r="V34" s="32">
        <f t="shared" si="4"/>
        <v>0</v>
      </c>
      <c r="W34" s="12">
        <f t="shared" si="5"/>
        <v>0</v>
      </c>
      <c r="X34" s="11"/>
      <c r="Y34" s="54"/>
      <c r="AB34" s="53"/>
      <c r="AC34" s="12"/>
      <c r="AD34" s="11">
        <f>IFERROR(VLOOKUP('Спецификация для Фасада'!$B$12,Номенклатура!$A$2:$B$18,2,0),0)</f>
        <v>0</v>
      </c>
      <c r="AE34" s="32">
        <f t="shared" si="6"/>
        <v>0</v>
      </c>
      <c r="AF34" s="12">
        <f t="shared" si="7"/>
        <v>0</v>
      </c>
      <c r="AG34" s="11"/>
      <c r="AH34" s="54"/>
    </row>
    <row r="35" spans="1:34" x14ac:dyDescent="0.25">
      <c r="A35" s="195">
        <v>700</v>
      </c>
      <c r="B35" s="195">
        <v>2</v>
      </c>
      <c r="C35" s="11">
        <v>531</v>
      </c>
      <c r="D35" s="32">
        <f t="shared" si="0"/>
        <v>0.74339999999999995</v>
      </c>
      <c r="E35" s="12">
        <f t="shared" si="1"/>
        <v>1.4</v>
      </c>
      <c r="F35" s="11"/>
      <c r="G35" s="54"/>
      <c r="H35" s="49"/>
      <c r="I35" s="49"/>
      <c r="J35" s="53"/>
      <c r="K35" s="12"/>
      <c r="L35" s="11">
        <f>IFERROR(VLOOKUP('Спецификация для Фасада'!$B$10,Номенклатура!$A$2:$B$18,2,0),0)</f>
        <v>0</v>
      </c>
      <c r="M35" s="32">
        <f t="shared" si="2"/>
        <v>0</v>
      </c>
      <c r="N35" s="12">
        <f t="shared" si="3"/>
        <v>0</v>
      </c>
      <c r="O35" s="11"/>
      <c r="P35" s="54"/>
      <c r="S35" s="53"/>
      <c r="T35" s="12"/>
      <c r="U35" s="11">
        <f>IFERROR(VLOOKUP('Спецификация для Фасада'!$B$11,Номенклатура!$A$2:$B$18,2,0),0)</f>
        <v>0</v>
      </c>
      <c r="V35" s="32">
        <f t="shared" si="4"/>
        <v>0</v>
      </c>
      <c r="W35" s="12">
        <f t="shared" si="5"/>
        <v>0</v>
      </c>
      <c r="X35" s="11"/>
      <c r="Y35" s="54"/>
      <c r="AB35" s="53"/>
      <c r="AC35" s="12"/>
      <c r="AD35" s="11">
        <f>IFERROR(VLOOKUP('Спецификация для Фасада'!$B$12,Номенклатура!$A$2:$B$18,2,0),0)</f>
        <v>0</v>
      </c>
      <c r="AE35" s="32">
        <f t="shared" si="6"/>
        <v>0</v>
      </c>
      <c r="AF35" s="12">
        <f t="shared" si="7"/>
        <v>0</v>
      </c>
      <c r="AG35" s="11"/>
      <c r="AH35" s="54"/>
    </row>
    <row r="36" spans="1:34" x14ac:dyDescent="0.25">
      <c r="A36" s="195">
        <v>630</v>
      </c>
      <c r="B36" s="195">
        <v>2</v>
      </c>
      <c r="C36" s="11">
        <v>531</v>
      </c>
      <c r="D36" s="32">
        <f t="shared" si="0"/>
        <v>0.66905999999999999</v>
      </c>
      <c r="E36" s="12">
        <f t="shared" si="1"/>
        <v>1.26</v>
      </c>
      <c r="F36" s="11"/>
      <c r="G36" s="54"/>
      <c r="H36" s="40"/>
      <c r="I36" s="49"/>
      <c r="J36" s="53"/>
      <c r="K36" s="12"/>
      <c r="L36" s="11">
        <f>IFERROR(VLOOKUP('Спецификация для Фасада'!$B$10,Номенклатура!$A$2:$B$18,2,0),0)</f>
        <v>0</v>
      </c>
      <c r="M36" s="32">
        <f t="shared" si="2"/>
        <v>0</v>
      </c>
      <c r="N36" s="12">
        <f t="shared" si="3"/>
        <v>0</v>
      </c>
      <c r="O36" s="11"/>
      <c r="P36" s="54"/>
      <c r="S36" s="53"/>
      <c r="T36" s="12"/>
      <c r="U36" s="11">
        <f>IFERROR(VLOOKUP('Спецификация для Фасада'!$B$11,Номенклатура!$A$2:$B$18,2,0),0)</f>
        <v>0</v>
      </c>
      <c r="V36" s="32">
        <f t="shared" si="4"/>
        <v>0</v>
      </c>
      <c r="W36" s="12">
        <f t="shared" si="5"/>
        <v>0</v>
      </c>
      <c r="X36" s="11"/>
      <c r="Y36" s="54"/>
      <c r="AB36" s="53"/>
      <c r="AC36" s="12"/>
      <c r="AD36" s="11">
        <f>IFERROR(VLOOKUP('Спецификация для Фасада'!$B$12,Номенклатура!$A$2:$B$18,2,0),0)</f>
        <v>0</v>
      </c>
      <c r="AE36" s="32">
        <f t="shared" si="6"/>
        <v>0</v>
      </c>
      <c r="AF36" s="12">
        <f t="shared" si="7"/>
        <v>0</v>
      </c>
      <c r="AG36" s="11"/>
      <c r="AH36" s="54"/>
    </row>
    <row r="37" spans="1:34" x14ac:dyDescent="0.25">
      <c r="A37" s="195">
        <v>590</v>
      </c>
      <c r="B37" s="195">
        <v>31</v>
      </c>
      <c r="C37" s="11">
        <v>531</v>
      </c>
      <c r="D37" s="32">
        <f t="shared" si="0"/>
        <v>9.7119900000000001</v>
      </c>
      <c r="E37" s="12">
        <f t="shared" si="1"/>
        <v>18.29</v>
      </c>
      <c r="F37" s="11"/>
      <c r="G37" s="54"/>
      <c r="H37" s="40"/>
      <c r="I37" s="49"/>
      <c r="J37" s="53"/>
      <c r="K37" s="12"/>
      <c r="L37" s="11">
        <f>IFERROR(VLOOKUP('Спецификация для Фасада'!$B$10,Номенклатура!$A$2:$B$18,2,0),0)</f>
        <v>0</v>
      </c>
      <c r="M37" s="32">
        <f t="shared" si="2"/>
        <v>0</v>
      </c>
      <c r="N37" s="12">
        <f t="shared" si="3"/>
        <v>0</v>
      </c>
      <c r="O37" s="11"/>
      <c r="P37" s="54"/>
      <c r="S37" s="53"/>
      <c r="T37" s="12"/>
      <c r="U37" s="11">
        <f>IFERROR(VLOOKUP('Спецификация для Фасада'!$B$11,Номенклатура!$A$2:$B$18,2,0),0)</f>
        <v>0</v>
      </c>
      <c r="V37" s="32">
        <f t="shared" si="4"/>
        <v>0</v>
      </c>
      <c r="W37" s="12">
        <f t="shared" si="5"/>
        <v>0</v>
      </c>
      <c r="X37" s="11"/>
      <c r="Y37" s="54"/>
      <c r="AB37" s="53"/>
      <c r="AC37" s="12"/>
      <c r="AD37" s="11">
        <f>IFERROR(VLOOKUP('Спецификация для Фасада'!$B$12,Номенклатура!$A$2:$B$18,2,0),0)</f>
        <v>0</v>
      </c>
      <c r="AE37" s="32">
        <f t="shared" si="6"/>
        <v>0</v>
      </c>
      <c r="AF37" s="12">
        <f t="shared" si="7"/>
        <v>0</v>
      </c>
      <c r="AG37" s="11"/>
      <c r="AH37" s="54"/>
    </row>
    <row r="38" spans="1:34" x14ac:dyDescent="0.25">
      <c r="A38" s="195">
        <v>350</v>
      </c>
      <c r="B38" s="195">
        <v>2</v>
      </c>
      <c r="C38" s="11">
        <v>531</v>
      </c>
      <c r="D38" s="32">
        <f t="shared" si="0"/>
        <v>0.37169999999999997</v>
      </c>
      <c r="E38" s="12">
        <f t="shared" si="1"/>
        <v>0.7</v>
      </c>
      <c r="F38" s="11"/>
      <c r="G38" s="54"/>
      <c r="H38" s="40"/>
      <c r="I38" s="49"/>
      <c r="J38" s="53"/>
      <c r="K38" s="12"/>
      <c r="L38" s="11">
        <f>IFERROR(VLOOKUP('Спецификация для Фасада'!$B$10,Номенклатура!$A$2:$B$18,2,0),0)</f>
        <v>0</v>
      </c>
      <c r="M38" s="32">
        <f t="shared" si="2"/>
        <v>0</v>
      </c>
      <c r="N38" s="12">
        <f t="shared" si="3"/>
        <v>0</v>
      </c>
      <c r="O38" s="11"/>
      <c r="P38" s="54"/>
      <c r="S38" s="53"/>
      <c r="T38" s="12"/>
      <c r="U38" s="11">
        <f>IFERROR(VLOOKUP('Спецификация для Фасада'!$B$11,Номенклатура!$A$2:$B$18,2,0),0)</f>
        <v>0</v>
      </c>
      <c r="V38" s="32">
        <f t="shared" si="4"/>
        <v>0</v>
      </c>
      <c r="W38" s="12">
        <f t="shared" si="5"/>
        <v>0</v>
      </c>
      <c r="X38" s="11"/>
      <c r="Y38" s="54"/>
      <c r="AB38" s="53"/>
      <c r="AC38" s="12"/>
      <c r="AD38" s="11">
        <f>IFERROR(VLOOKUP('Спецификация для Фасада'!$B$12,Номенклатура!$A$2:$B$18,2,0),0)</f>
        <v>0</v>
      </c>
      <c r="AE38" s="32">
        <f t="shared" si="6"/>
        <v>0</v>
      </c>
      <c r="AF38" s="12">
        <f t="shared" si="7"/>
        <v>0</v>
      </c>
      <c r="AG38" s="11"/>
      <c r="AH38" s="54"/>
    </row>
    <row r="39" spans="1:34" x14ac:dyDescent="0.25">
      <c r="A39" s="195">
        <v>3180</v>
      </c>
      <c r="B39" s="195">
        <v>1</v>
      </c>
      <c r="C39" s="11">
        <v>531</v>
      </c>
      <c r="D39" s="32">
        <f t="shared" si="0"/>
        <v>1.68858</v>
      </c>
      <c r="E39" s="12">
        <f t="shared" si="1"/>
        <v>3.18</v>
      </c>
      <c r="F39" s="11"/>
      <c r="G39" s="54"/>
      <c r="H39" s="40"/>
      <c r="I39" s="40"/>
      <c r="J39" s="53"/>
      <c r="K39" s="12"/>
      <c r="L39" s="11">
        <f>IFERROR(VLOOKUP('Спецификация для Фасада'!$B$10,Номенклатура!$A$2:$B$18,2,0),0)</f>
        <v>0</v>
      </c>
      <c r="M39" s="32">
        <f t="shared" si="2"/>
        <v>0</v>
      </c>
      <c r="N39" s="12">
        <f t="shared" si="3"/>
        <v>0</v>
      </c>
      <c r="O39" s="11"/>
      <c r="P39" s="54"/>
      <c r="S39" s="53"/>
      <c r="T39" s="12"/>
      <c r="U39" s="11">
        <f>IFERROR(VLOOKUP('Спецификация для Фасада'!$B$11,Номенклатура!$A$2:$B$18,2,0),0)</f>
        <v>0</v>
      </c>
      <c r="V39" s="32">
        <f t="shared" si="4"/>
        <v>0</v>
      </c>
      <c r="W39" s="12">
        <f t="shared" si="5"/>
        <v>0</v>
      </c>
      <c r="X39" s="11"/>
      <c r="Y39" s="54"/>
      <c r="AB39" s="53"/>
      <c r="AC39" s="12"/>
      <c r="AD39" s="11">
        <f>IFERROR(VLOOKUP('Спецификация для Фасада'!$B$12,Номенклатура!$A$2:$B$18,2,0),0)</f>
        <v>0</v>
      </c>
      <c r="AE39" s="32">
        <f t="shared" si="6"/>
        <v>0</v>
      </c>
      <c r="AF39" s="12">
        <f t="shared" si="7"/>
        <v>0</v>
      </c>
      <c r="AG39" s="11"/>
      <c r="AH39" s="54"/>
    </row>
    <row r="40" spans="1:34" x14ac:dyDescent="0.25">
      <c r="A40" s="195">
        <v>2930</v>
      </c>
      <c r="B40" s="195">
        <v>3</v>
      </c>
      <c r="C40" s="11">
        <v>531</v>
      </c>
      <c r="D40" s="32">
        <f t="shared" si="0"/>
        <v>4.6674899999999999</v>
      </c>
      <c r="E40" s="12">
        <f t="shared" si="1"/>
        <v>8.7899999999999991</v>
      </c>
      <c r="F40" s="11"/>
      <c r="G40" s="54"/>
      <c r="H40" s="40"/>
      <c r="I40" s="49"/>
      <c r="J40" s="53"/>
      <c r="K40" s="12"/>
      <c r="L40" s="11">
        <f>IFERROR(VLOOKUP('Спецификация для Фасада'!$B$10,Номенклатура!$A$2:$B$18,2,0),0)</f>
        <v>0</v>
      </c>
      <c r="M40" s="32">
        <f t="shared" si="2"/>
        <v>0</v>
      </c>
      <c r="N40" s="12">
        <f t="shared" si="3"/>
        <v>0</v>
      </c>
      <c r="O40" s="11"/>
      <c r="P40" s="54"/>
      <c r="S40" s="53"/>
      <c r="T40" s="12"/>
      <c r="U40" s="11">
        <f>IFERROR(VLOOKUP('Спецификация для Фасада'!$B$11,Номенклатура!$A$2:$B$18,2,0),0)</f>
        <v>0</v>
      </c>
      <c r="V40" s="32">
        <f t="shared" si="4"/>
        <v>0</v>
      </c>
      <c r="W40" s="12">
        <f t="shared" si="5"/>
        <v>0</v>
      </c>
      <c r="X40" s="11"/>
      <c r="Y40" s="54"/>
      <c r="AB40" s="53"/>
      <c r="AC40" s="12"/>
      <c r="AD40" s="11">
        <f>IFERROR(VLOOKUP('Спецификация для Фасада'!$B$12,Номенклатура!$A$2:$B$18,2,0),0)</f>
        <v>0</v>
      </c>
      <c r="AE40" s="32">
        <f t="shared" si="6"/>
        <v>0</v>
      </c>
      <c r="AF40" s="12">
        <f t="shared" si="7"/>
        <v>0</v>
      </c>
      <c r="AG40" s="11"/>
      <c r="AH40" s="54"/>
    </row>
    <row r="41" spans="1:34" x14ac:dyDescent="0.25">
      <c r="A41" s="195">
        <v>2630</v>
      </c>
      <c r="B41" s="195">
        <v>4</v>
      </c>
      <c r="C41" s="11">
        <v>531</v>
      </c>
      <c r="D41" s="32">
        <f t="shared" si="0"/>
        <v>5.5861200000000002</v>
      </c>
      <c r="E41" s="12">
        <f t="shared" si="1"/>
        <v>10.52</v>
      </c>
      <c r="F41" s="11"/>
      <c r="G41" s="54"/>
      <c r="H41" s="40"/>
      <c r="I41" s="49"/>
      <c r="J41" s="53"/>
      <c r="K41" s="12"/>
      <c r="L41" s="11">
        <f>IFERROR(VLOOKUP('Спецификация для Фасада'!$B$10,Номенклатура!$A$2:$B$18,2,0),0)</f>
        <v>0</v>
      </c>
      <c r="M41" s="32">
        <f t="shared" si="2"/>
        <v>0</v>
      </c>
      <c r="N41" s="12">
        <f t="shared" si="3"/>
        <v>0</v>
      </c>
      <c r="O41" s="11"/>
      <c r="P41" s="54"/>
      <c r="S41" s="53"/>
      <c r="T41" s="12"/>
      <c r="U41" s="11">
        <f>IFERROR(VLOOKUP('Спецификация для Фасада'!$B$11,Номенклатура!$A$2:$B$18,2,0),0)</f>
        <v>0</v>
      </c>
      <c r="V41" s="32">
        <f t="shared" si="4"/>
        <v>0</v>
      </c>
      <c r="W41" s="12">
        <f t="shared" si="5"/>
        <v>0</v>
      </c>
      <c r="X41" s="11"/>
      <c r="Y41" s="54"/>
      <c r="AB41" s="53"/>
      <c r="AC41" s="12"/>
      <c r="AD41" s="11">
        <f>IFERROR(VLOOKUP('Спецификация для Фасада'!$B$12,Номенклатура!$A$2:$B$18,2,0),0)</f>
        <v>0</v>
      </c>
      <c r="AE41" s="32">
        <f t="shared" si="6"/>
        <v>0</v>
      </c>
      <c r="AF41" s="12">
        <f t="shared" si="7"/>
        <v>0</v>
      </c>
      <c r="AG41" s="11"/>
      <c r="AH41" s="54"/>
    </row>
    <row r="42" spans="1:34" x14ac:dyDescent="0.25">
      <c r="A42" s="195">
        <v>2350</v>
      </c>
      <c r="B42" s="195">
        <v>4</v>
      </c>
      <c r="C42" s="11">
        <v>531</v>
      </c>
      <c r="D42" s="32">
        <f t="shared" si="0"/>
        <v>4.9913999999999996</v>
      </c>
      <c r="E42" s="12">
        <f t="shared" si="1"/>
        <v>9.4</v>
      </c>
      <c r="F42" s="11"/>
      <c r="G42" s="54"/>
      <c r="H42" s="40"/>
      <c r="I42" s="49"/>
      <c r="J42" s="53"/>
      <c r="K42" s="12"/>
      <c r="L42" s="11">
        <f>IFERROR(VLOOKUP('Спецификация для Фасада'!$B$10,Номенклатура!$A$2:$B$18,2,0),0)</f>
        <v>0</v>
      </c>
      <c r="M42" s="32">
        <f t="shared" si="2"/>
        <v>0</v>
      </c>
      <c r="N42" s="12">
        <f t="shared" si="3"/>
        <v>0</v>
      </c>
      <c r="O42" s="11"/>
      <c r="P42" s="54"/>
      <c r="S42" s="53"/>
      <c r="T42" s="12"/>
      <c r="U42" s="11">
        <f>IFERROR(VLOOKUP('Спецификация для Фасада'!$B$11,Номенклатура!$A$2:$B$18,2,0),0)</f>
        <v>0</v>
      </c>
      <c r="V42" s="32">
        <f t="shared" si="4"/>
        <v>0</v>
      </c>
      <c r="W42" s="12">
        <f t="shared" si="5"/>
        <v>0</v>
      </c>
      <c r="X42" s="11"/>
      <c r="Y42" s="54"/>
      <c r="AB42" s="53"/>
      <c r="AC42" s="12"/>
      <c r="AD42" s="11">
        <f>IFERROR(VLOOKUP('Спецификация для Фасада'!$B$12,Номенклатура!$A$2:$B$18,2,0),0)</f>
        <v>0</v>
      </c>
      <c r="AE42" s="32">
        <f t="shared" si="6"/>
        <v>0</v>
      </c>
      <c r="AF42" s="12">
        <f t="shared" si="7"/>
        <v>0</v>
      </c>
      <c r="AG42" s="11"/>
      <c r="AH42" s="54"/>
    </row>
    <row r="43" spans="1:34" x14ac:dyDescent="0.25">
      <c r="A43" s="195">
        <v>2230</v>
      </c>
      <c r="B43" s="195">
        <v>43</v>
      </c>
      <c r="C43" s="11">
        <v>531</v>
      </c>
      <c r="D43" s="32">
        <f t="shared" si="0"/>
        <v>50.917589999999997</v>
      </c>
      <c r="E43" s="12">
        <f t="shared" si="1"/>
        <v>95.89</v>
      </c>
      <c r="F43" s="11"/>
      <c r="G43" s="54"/>
      <c r="H43" s="40"/>
      <c r="I43" s="49"/>
      <c r="J43" s="53"/>
      <c r="K43" s="12"/>
      <c r="L43" s="11">
        <f>IFERROR(VLOOKUP('Спецификация для Фасада'!$B$10,Номенклатура!$A$2:$B$18,2,0),0)</f>
        <v>0</v>
      </c>
      <c r="M43" s="32">
        <f t="shared" si="2"/>
        <v>0</v>
      </c>
      <c r="N43" s="12">
        <f t="shared" si="3"/>
        <v>0</v>
      </c>
      <c r="O43" s="11"/>
      <c r="P43" s="54"/>
      <c r="S43" s="53"/>
      <c r="T43" s="12"/>
      <c r="U43" s="11">
        <f>IFERROR(VLOOKUP('Спецификация для Фасада'!$B$11,Номенклатура!$A$2:$B$18,2,0),0)</f>
        <v>0</v>
      </c>
      <c r="V43" s="32">
        <f t="shared" si="4"/>
        <v>0</v>
      </c>
      <c r="W43" s="12">
        <f t="shared" si="5"/>
        <v>0</v>
      </c>
      <c r="X43" s="11"/>
      <c r="Y43" s="54"/>
      <c r="AB43" s="53"/>
      <c r="AC43" s="12"/>
      <c r="AD43" s="11">
        <f>IFERROR(VLOOKUP('Спецификация для Фасада'!$B$12,Номенклатура!$A$2:$B$18,2,0),0)</f>
        <v>0</v>
      </c>
      <c r="AE43" s="32">
        <f t="shared" si="6"/>
        <v>0</v>
      </c>
      <c r="AF43" s="12">
        <f t="shared" si="7"/>
        <v>0</v>
      </c>
      <c r="AG43" s="11"/>
      <c r="AH43" s="54"/>
    </row>
    <row r="44" spans="1:34" x14ac:dyDescent="0.25">
      <c r="A44" s="195">
        <v>2220</v>
      </c>
      <c r="B44" s="195">
        <v>1</v>
      </c>
      <c r="C44" s="11">
        <v>531</v>
      </c>
      <c r="D44" s="32">
        <f t="shared" si="0"/>
        <v>1.17882</v>
      </c>
      <c r="E44" s="12">
        <f t="shared" si="1"/>
        <v>2.2200000000000002</v>
      </c>
      <c r="F44" s="11"/>
      <c r="G44" s="54"/>
      <c r="H44" s="40"/>
      <c r="I44" s="49"/>
      <c r="J44" s="53"/>
      <c r="K44" s="12"/>
      <c r="L44" s="11">
        <f>IFERROR(VLOOKUP('Спецификация для Фасада'!$B$10,Номенклатура!$A$2:$B$18,2,0),0)</f>
        <v>0</v>
      </c>
      <c r="M44" s="32">
        <f t="shared" si="2"/>
        <v>0</v>
      </c>
      <c r="N44" s="12">
        <f t="shared" si="3"/>
        <v>0</v>
      </c>
      <c r="O44" s="11"/>
      <c r="P44" s="54"/>
      <c r="S44" s="53"/>
      <c r="T44" s="12"/>
      <c r="U44" s="11">
        <f>IFERROR(VLOOKUP('Спецификация для Фасада'!$B$11,Номенклатура!$A$2:$B$18,2,0),0)</f>
        <v>0</v>
      </c>
      <c r="V44" s="32">
        <f t="shared" si="4"/>
        <v>0</v>
      </c>
      <c r="W44" s="12">
        <f t="shared" si="5"/>
        <v>0</v>
      </c>
      <c r="X44" s="11"/>
      <c r="Y44" s="54"/>
      <c r="AB44" s="53"/>
      <c r="AC44" s="12"/>
      <c r="AD44" s="11">
        <f>IFERROR(VLOOKUP('Спецификация для Фасада'!$B$12,Номенклатура!$A$2:$B$18,2,0),0)</f>
        <v>0</v>
      </c>
      <c r="AE44" s="32">
        <f t="shared" si="6"/>
        <v>0</v>
      </c>
      <c r="AF44" s="12">
        <f t="shared" si="7"/>
        <v>0</v>
      </c>
      <c r="AG44" s="11"/>
      <c r="AH44" s="54"/>
    </row>
    <row r="45" spans="1:34" x14ac:dyDescent="0.25">
      <c r="A45" s="195">
        <v>2070</v>
      </c>
      <c r="B45" s="195">
        <v>4</v>
      </c>
      <c r="C45" s="11">
        <v>531</v>
      </c>
      <c r="D45" s="32">
        <f t="shared" si="0"/>
        <v>4.3966799999999999</v>
      </c>
      <c r="E45" s="12">
        <f t="shared" si="1"/>
        <v>8.2799999999999994</v>
      </c>
      <c r="F45" s="11"/>
      <c r="G45" s="54"/>
      <c r="H45" s="40"/>
      <c r="I45" s="49"/>
      <c r="J45" s="53"/>
      <c r="K45" s="12"/>
      <c r="L45" s="11">
        <f>IFERROR(VLOOKUP('Спецификация для Фасада'!$B$10,Номенклатура!$A$2:$B$18,2,0),0)</f>
        <v>0</v>
      </c>
      <c r="M45" s="32">
        <f t="shared" si="2"/>
        <v>0</v>
      </c>
      <c r="N45" s="12">
        <f t="shared" si="3"/>
        <v>0</v>
      </c>
      <c r="O45" s="11"/>
      <c r="P45" s="54"/>
      <c r="S45" s="53"/>
      <c r="T45" s="12"/>
      <c r="U45" s="11">
        <f>IFERROR(VLOOKUP('Спецификация для Фасада'!$B$11,Номенклатура!$A$2:$B$18,2,0),0)</f>
        <v>0</v>
      </c>
      <c r="V45" s="32">
        <f t="shared" si="4"/>
        <v>0</v>
      </c>
      <c r="W45" s="12">
        <f t="shared" si="5"/>
        <v>0</v>
      </c>
      <c r="X45" s="11"/>
      <c r="Y45" s="54"/>
      <c r="AB45" s="53"/>
      <c r="AC45" s="12"/>
      <c r="AD45" s="11">
        <f>IFERROR(VLOOKUP('Спецификация для Фасада'!$B$12,Номенклатура!$A$2:$B$18,2,0),0)</f>
        <v>0</v>
      </c>
      <c r="AE45" s="32">
        <f t="shared" si="6"/>
        <v>0</v>
      </c>
      <c r="AF45" s="12">
        <f t="shared" si="7"/>
        <v>0</v>
      </c>
      <c r="AG45" s="11"/>
      <c r="AH45" s="54"/>
    </row>
    <row r="46" spans="1:34" x14ac:dyDescent="0.25">
      <c r="A46" s="195">
        <v>1790</v>
      </c>
      <c r="B46" s="195">
        <v>4</v>
      </c>
      <c r="C46" s="11">
        <v>531</v>
      </c>
      <c r="D46" s="32">
        <f t="shared" si="0"/>
        <v>3.8019599999999998</v>
      </c>
      <c r="E46" s="12">
        <f t="shared" si="1"/>
        <v>7.16</v>
      </c>
      <c r="F46" s="11"/>
      <c r="G46" s="54"/>
      <c r="H46" s="40"/>
      <c r="I46" s="49"/>
      <c r="J46" s="53"/>
      <c r="K46" s="12"/>
      <c r="L46" s="11">
        <f>IFERROR(VLOOKUP('Спецификация для Фасада'!$B$10,Номенклатура!$A$2:$B$18,2,0),0)</f>
        <v>0</v>
      </c>
      <c r="M46" s="32">
        <f t="shared" si="2"/>
        <v>0</v>
      </c>
      <c r="N46" s="12">
        <f t="shared" si="3"/>
        <v>0</v>
      </c>
      <c r="O46" s="11"/>
      <c r="P46" s="54"/>
      <c r="S46" s="53"/>
      <c r="T46" s="12"/>
      <c r="U46" s="11">
        <f>IFERROR(VLOOKUP('Спецификация для Фасада'!$B$11,Номенклатура!$A$2:$B$18,2,0),0)</f>
        <v>0</v>
      </c>
      <c r="V46" s="32">
        <f t="shared" si="4"/>
        <v>0</v>
      </c>
      <c r="W46" s="12">
        <f t="shared" si="5"/>
        <v>0</v>
      </c>
      <c r="X46" s="11"/>
      <c r="Y46" s="54"/>
      <c r="AB46" s="53"/>
      <c r="AC46" s="12"/>
      <c r="AD46" s="11">
        <f>IFERROR(VLOOKUP('Спецификация для Фасада'!$B$12,Номенклатура!$A$2:$B$18,2,0),0)</f>
        <v>0</v>
      </c>
      <c r="AE46" s="32">
        <f t="shared" si="6"/>
        <v>0</v>
      </c>
      <c r="AF46" s="12">
        <f t="shared" si="7"/>
        <v>0</v>
      </c>
      <c r="AG46" s="11"/>
      <c r="AH46" s="54"/>
    </row>
    <row r="47" spans="1:34" x14ac:dyDescent="0.25">
      <c r="A47" s="195">
        <v>1510</v>
      </c>
      <c r="B47" s="195">
        <v>4</v>
      </c>
      <c r="C47" s="11">
        <v>531</v>
      </c>
      <c r="D47" s="32">
        <f t="shared" si="0"/>
        <v>3.2072400000000001</v>
      </c>
      <c r="E47" s="12">
        <f t="shared" si="1"/>
        <v>6.04</v>
      </c>
      <c r="F47" s="11"/>
      <c r="G47" s="54"/>
      <c r="H47" s="40"/>
      <c r="I47" s="40"/>
      <c r="J47" s="53"/>
      <c r="K47" s="12"/>
      <c r="L47" s="11">
        <f>IFERROR(VLOOKUP('Спецификация для Фасада'!$B$10,Номенклатура!$A$2:$B$18,2,0),0)</f>
        <v>0</v>
      </c>
      <c r="M47" s="32">
        <f t="shared" si="2"/>
        <v>0</v>
      </c>
      <c r="N47" s="12">
        <f t="shared" si="3"/>
        <v>0</v>
      </c>
      <c r="O47" s="11"/>
      <c r="P47" s="54"/>
      <c r="S47" s="53"/>
      <c r="T47" s="12"/>
      <c r="U47" s="11">
        <f>IFERROR(VLOOKUP('Спецификация для Фасада'!$B$11,Номенклатура!$A$2:$B$18,2,0),0)</f>
        <v>0</v>
      </c>
      <c r="V47" s="32">
        <f t="shared" si="4"/>
        <v>0</v>
      </c>
      <c r="W47" s="12">
        <f t="shared" si="5"/>
        <v>0</v>
      </c>
      <c r="X47" s="11"/>
      <c r="Y47" s="54"/>
      <c r="AB47" s="53"/>
      <c r="AC47" s="12"/>
      <c r="AD47" s="11">
        <f>IFERROR(VLOOKUP('Спецификация для Фасада'!$B$12,Номенклатура!$A$2:$B$18,2,0),0)</f>
        <v>0</v>
      </c>
      <c r="AE47" s="32">
        <f t="shared" si="6"/>
        <v>0</v>
      </c>
      <c r="AF47" s="12">
        <f t="shared" si="7"/>
        <v>0</v>
      </c>
      <c r="AG47" s="11"/>
      <c r="AH47" s="54"/>
    </row>
    <row r="48" spans="1:34" x14ac:dyDescent="0.25">
      <c r="A48" s="195">
        <v>1230</v>
      </c>
      <c r="B48" s="195">
        <v>4</v>
      </c>
      <c r="C48" s="11">
        <v>531</v>
      </c>
      <c r="D48" s="32">
        <f t="shared" si="0"/>
        <v>2.61252</v>
      </c>
      <c r="E48" s="12">
        <f t="shared" si="1"/>
        <v>4.92</v>
      </c>
      <c r="F48" s="11"/>
      <c r="G48" s="54"/>
      <c r="H48" s="40"/>
      <c r="I48" s="40"/>
      <c r="J48" s="53"/>
      <c r="K48" s="12"/>
      <c r="L48" s="11">
        <f>IFERROR(VLOOKUP('Спецификация для Фасада'!$B$10,Номенклатура!$A$2:$B$18,2,0),0)</f>
        <v>0</v>
      </c>
      <c r="M48" s="32">
        <f t="shared" si="2"/>
        <v>0</v>
      </c>
      <c r="N48" s="12">
        <f t="shared" si="3"/>
        <v>0</v>
      </c>
      <c r="O48" s="11"/>
      <c r="P48" s="54"/>
      <c r="S48" s="53"/>
      <c r="T48" s="12"/>
      <c r="U48" s="11">
        <f>IFERROR(VLOOKUP('Спецификация для Фасада'!$B$11,Номенклатура!$A$2:$B$18,2,0),0)</f>
        <v>0</v>
      </c>
      <c r="V48" s="32">
        <f t="shared" si="4"/>
        <v>0</v>
      </c>
      <c r="W48" s="12">
        <f t="shared" si="5"/>
        <v>0</v>
      </c>
      <c r="X48" s="11"/>
      <c r="Y48" s="54"/>
      <c r="AB48" s="53"/>
      <c r="AC48" s="12"/>
      <c r="AD48" s="11">
        <f>IFERROR(VLOOKUP('Спецификация для Фасада'!$B$12,Номенклатура!$A$2:$B$18,2,0),0)</f>
        <v>0</v>
      </c>
      <c r="AE48" s="32">
        <f t="shared" si="6"/>
        <v>0</v>
      </c>
      <c r="AF48" s="12">
        <f t="shared" si="7"/>
        <v>0</v>
      </c>
      <c r="AG48" s="11"/>
      <c r="AH48" s="54"/>
    </row>
    <row r="49" spans="1:34" x14ac:dyDescent="0.25">
      <c r="A49" s="53"/>
      <c r="B49" s="12"/>
      <c r="C49" s="11">
        <v>0</v>
      </c>
      <c r="D49" s="32">
        <f t="shared" si="0"/>
        <v>0</v>
      </c>
      <c r="E49" s="12">
        <f t="shared" si="1"/>
        <v>0</v>
      </c>
      <c r="F49" s="11"/>
      <c r="G49" s="54"/>
      <c r="H49" s="40"/>
      <c r="I49" s="40"/>
      <c r="J49" s="53"/>
      <c r="K49" s="12"/>
      <c r="L49" s="11">
        <f>IFERROR(VLOOKUP('Спецификация для Фасада'!$B$10,Номенклатура!$A$2:$B$18,2,0),0)</f>
        <v>0</v>
      </c>
      <c r="M49" s="32">
        <f t="shared" si="2"/>
        <v>0</v>
      </c>
      <c r="N49" s="12">
        <f t="shared" si="3"/>
        <v>0</v>
      </c>
      <c r="O49" s="11"/>
      <c r="P49" s="54"/>
      <c r="S49" s="53"/>
      <c r="T49" s="12"/>
      <c r="U49" s="11">
        <f>IFERROR(VLOOKUP('Спецификация для Фасада'!$B$11,Номенклатура!$A$2:$B$18,2,0),0)</f>
        <v>0</v>
      </c>
      <c r="V49" s="32">
        <f t="shared" si="4"/>
        <v>0</v>
      </c>
      <c r="W49" s="12">
        <f t="shared" si="5"/>
        <v>0</v>
      </c>
      <c r="X49" s="11"/>
      <c r="Y49" s="54"/>
      <c r="AB49" s="53"/>
      <c r="AC49" s="12"/>
      <c r="AD49" s="11">
        <f>IFERROR(VLOOKUP('Спецификация для Фасада'!$B$12,Номенклатура!$A$2:$B$18,2,0),0)</f>
        <v>0</v>
      </c>
      <c r="AE49" s="32">
        <f t="shared" si="6"/>
        <v>0</v>
      </c>
      <c r="AF49" s="12">
        <f t="shared" si="7"/>
        <v>0</v>
      </c>
      <c r="AG49" s="11"/>
      <c r="AH49" s="54"/>
    </row>
    <row r="50" spans="1:34" x14ac:dyDescent="0.25">
      <c r="A50" s="53"/>
      <c r="B50" s="12"/>
      <c r="C50" s="11">
        <f>IFERROR(VLOOKUP('Спецификация для Фасада'!$B$9,Номенклатура!$A$2:$B$18,2,0),0)</f>
        <v>0</v>
      </c>
      <c r="D50" s="32">
        <f t="shared" si="0"/>
        <v>0</v>
      </c>
      <c r="E50" s="12">
        <f t="shared" si="1"/>
        <v>0</v>
      </c>
      <c r="F50" s="11"/>
      <c r="G50" s="54"/>
      <c r="H50" s="40"/>
      <c r="I50" s="40"/>
      <c r="J50" s="53"/>
      <c r="K50" s="12"/>
      <c r="L50" s="11">
        <f>IFERROR(VLOOKUP('Спецификация для Фасада'!$B$10,Номенклатура!$A$2:$B$18,2,0),0)</f>
        <v>0</v>
      </c>
      <c r="M50" s="32">
        <f t="shared" si="2"/>
        <v>0</v>
      </c>
      <c r="N50" s="12">
        <f t="shared" si="3"/>
        <v>0</v>
      </c>
      <c r="O50" s="11"/>
      <c r="P50" s="54"/>
      <c r="S50" s="53"/>
      <c r="T50" s="12"/>
      <c r="U50" s="11">
        <f>IFERROR(VLOOKUP('Спецификация для Фасада'!$B$11,Номенклатура!$A$2:$B$18,2,0),0)</f>
        <v>0</v>
      </c>
      <c r="V50" s="32">
        <f t="shared" si="4"/>
        <v>0</v>
      </c>
      <c r="W50" s="12">
        <f t="shared" si="5"/>
        <v>0</v>
      </c>
      <c r="X50" s="11"/>
      <c r="Y50" s="54"/>
      <c r="AB50" s="53"/>
      <c r="AC50" s="12"/>
      <c r="AD50" s="11">
        <f>IFERROR(VLOOKUP('Спецификация для Фасада'!$B$12,Номенклатура!$A$2:$B$18,2,0),0)</f>
        <v>0</v>
      </c>
      <c r="AE50" s="32">
        <f t="shared" si="6"/>
        <v>0</v>
      </c>
      <c r="AF50" s="12">
        <f t="shared" si="7"/>
        <v>0</v>
      </c>
      <c r="AG50" s="11"/>
      <c r="AH50" s="54"/>
    </row>
    <row r="51" spans="1:34" x14ac:dyDescent="0.25">
      <c r="A51" s="53"/>
      <c r="B51" s="12"/>
      <c r="C51" s="11">
        <f>IFERROR(VLOOKUP('Спецификация для Фасада'!$B$9,Номенклатура!$A$2:$B$18,2,0),0)</f>
        <v>0</v>
      </c>
      <c r="D51" s="32">
        <f t="shared" si="0"/>
        <v>0</v>
      </c>
      <c r="E51" s="12">
        <f t="shared" si="1"/>
        <v>0</v>
      </c>
      <c r="F51" s="11"/>
      <c r="G51" s="54"/>
      <c r="H51" s="40"/>
      <c r="I51" s="40"/>
      <c r="J51" s="53"/>
      <c r="K51" s="12"/>
      <c r="L51" s="11">
        <f>IFERROR(VLOOKUP('Спецификация для Фасада'!$B$10,Номенклатура!$A$2:$B$18,2,0),0)</f>
        <v>0</v>
      </c>
      <c r="M51" s="32">
        <f t="shared" si="2"/>
        <v>0</v>
      </c>
      <c r="N51" s="12">
        <f t="shared" si="3"/>
        <v>0</v>
      </c>
      <c r="O51" s="11"/>
      <c r="P51" s="54"/>
      <c r="S51" s="53"/>
      <c r="T51" s="12"/>
      <c r="U51" s="11">
        <f>IFERROR(VLOOKUP('Спецификация для Фасада'!$B$11,Номенклатура!$A$2:$B$18,2,0),0)</f>
        <v>0</v>
      </c>
      <c r="V51" s="32">
        <f t="shared" si="4"/>
        <v>0</v>
      </c>
      <c r="W51" s="12">
        <f t="shared" si="5"/>
        <v>0</v>
      </c>
      <c r="X51" s="11"/>
      <c r="Y51" s="54"/>
      <c r="AB51" s="53"/>
      <c r="AC51" s="12"/>
      <c r="AD51" s="11">
        <f>IFERROR(VLOOKUP('Спецификация для Фасада'!$B$12,Номенклатура!$A$2:$B$18,2,0),0)</f>
        <v>0</v>
      </c>
      <c r="AE51" s="32">
        <f t="shared" si="6"/>
        <v>0</v>
      </c>
      <c r="AF51" s="12">
        <f t="shared" si="7"/>
        <v>0</v>
      </c>
      <c r="AG51" s="11"/>
      <c r="AH51" s="54"/>
    </row>
    <row r="52" spans="1:34" x14ac:dyDescent="0.25">
      <c r="A52" s="53"/>
      <c r="B52" s="12"/>
      <c r="C52" s="11">
        <f>IFERROR(VLOOKUP('Спецификация для Фасада'!$B$9,Номенклатура!$A$2:$B$18,2,0),0)</f>
        <v>0</v>
      </c>
      <c r="D52" s="32">
        <f t="shared" si="0"/>
        <v>0</v>
      </c>
      <c r="E52" s="12">
        <f t="shared" si="1"/>
        <v>0</v>
      </c>
      <c r="F52" s="11"/>
      <c r="G52" s="54"/>
      <c r="H52" s="40"/>
      <c r="I52" s="40"/>
      <c r="J52" s="53"/>
      <c r="K52" s="12"/>
      <c r="L52" s="11">
        <f>IFERROR(VLOOKUP('Спецификация для Фасада'!$B$10,Номенклатура!$A$2:$B$18,2,0),0)</f>
        <v>0</v>
      </c>
      <c r="M52" s="32">
        <f t="shared" si="2"/>
        <v>0</v>
      </c>
      <c r="N52" s="12">
        <f t="shared" si="3"/>
        <v>0</v>
      </c>
      <c r="O52" s="11"/>
      <c r="P52" s="54"/>
      <c r="S52" s="53"/>
      <c r="T52" s="12"/>
      <c r="U52" s="11">
        <f>IFERROR(VLOOKUP('Спецификация для Фасада'!$B$11,Номенклатура!$A$2:$B$18,2,0),0)</f>
        <v>0</v>
      </c>
      <c r="V52" s="32">
        <f t="shared" si="4"/>
        <v>0</v>
      </c>
      <c r="W52" s="12">
        <f t="shared" si="5"/>
        <v>0</v>
      </c>
      <c r="X52" s="11"/>
      <c r="Y52" s="54"/>
      <c r="AB52" s="53"/>
      <c r="AC52" s="12"/>
      <c r="AD52" s="11">
        <f>IFERROR(VLOOKUP('Спецификация для Фасада'!$B$12,Номенклатура!$A$2:$B$18,2,0),0)</f>
        <v>0</v>
      </c>
      <c r="AE52" s="32">
        <f t="shared" si="6"/>
        <v>0</v>
      </c>
      <c r="AF52" s="12">
        <f t="shared" si="7"/>
        <v>0</v>
      </c>
      <c r="AG52" s="11"/>
      <c r="AH52" s="54"/>
    </row>
    <row r="53" spans="1:34" x14ac:dyDescent="0.25">
      <c r="A53" s="53"/>
      <c r="B53" s="12"/>
      <c r="C53" s="11">
        <f>IFERROR(VLOOKUP('Спецификация для Фасада'!$B$9,Номенклатура!$A$2:$B$18,2,0),0)</f>
        <v>0</v>
      </c>
      <c r="D53" s="32">
        <f t="shared" si="0"/>
        <v>0</v>
      </c>
      <c r="E53" s="12">
        <f t="shared" si="1"/>
        <v>0</v>
      </c>
      <c r="F53" s="11"/>
      <c r="G53" s="54"/>
      <c r="H53" s="40"/>
      <c r="I53" s="40"/>
      <c r="J53" s="53"/>
      <c r="K53" s="12"/>
      <c r="L53" s="11">
        <f>IFERROR(VLOOKUP('Спецификация для Фасада'!$B$10,Номенклатура!$A$2:$B$18,2,0),0)</f>
        <v>0</v>
      </c>
      <c r="M53" s="32">
        <f t="shared" si="2"/>
        <v>0</v>
      </c>
      <c r="N53" s="12">
        <f t="shared" si="3"/>
        <v>0</v>
      </c>
      <c r="O53" s="11"/>
      <c r="P53" s="54"/>
      <c r="S53" s="53"/>
      <c r="T53" s="12"/>
      <c r="U53" s="11">
        <f>IFERROR(VLOOKUP('Спецификация для Фасада'!$B$11,Номенклатура!$A$2:$B$18,2,0),0)</f>
        <v>0</v>
      </c>
      <c r="V53" s="32">
        <f t="shared" si="4"/>
        <v>0</v>
      </c>
      <c r="W53" s="12">
        <f t="shared" si="5"/>
        <v>0</v>
      </c>
      <c r="X53" s="11"/>
      <c r="Y53" s="54"/>
      <c r="AB53" s="53"/>
      <c r="AC53" s="12"/>
      <c r="AD53" s="11">
        <f>IFERROR(VLOOKUP('Спецификация для Фасада'!$B$12,Номенклатура!$A$2:$B$18,2,0),0)</f>
        <v>0</v>
      </c>
      <c r="AE53" s="32">
        <f t="shared" si="6"/>
        <v>0</v>
      </c>
      <c r="AF53" s="12">
        <f t="shared" si="7"/>
        <v>0</v>
      </c>
      <c r="AG53" s="11"/>
      <c r="AH53" s="54"/>
    </row>
    <row r="54" spans="1:34" x14ac:dyDescent="0.25">
      <c r="A54" s="53"/>
      <c r="B54" s="12"/>
      <c r="C54" s="11">
        <f>IFERROR(VLOOKUP('Спецификация для Фасада'!$B$9,Номенклатура!$A$2:$B$18,2,0),0)</f>
        <v>0</v>
      </c>
      <c r="D54" s="32">
        <f t="shared" si="0"/>
        <v>0</v>
      </c>
      <c r="E54" s="12">
        <f t="shared" si="1"/>
        <v>0</v>
      </c>
      <c r="F54" s="11"/>
      <c r="G54" s="54"/>
      <c r="H54" s="40"/>
      <c r="I54" s="40"/>
      <c r="J54" s="53"/>
      <c r="K54" s="12"/>
      <c r="L54" s="11">
        <f>IFERROR(VLOOKUP('Спецификация для Фасада'!$B$10,Номенклатура!$A$2:$B$18,2,0),0)</f>
        <v>0</v>
      </c>
      <c r="M54" s="32">
        <f t="shared" si="2"/>
        <v>0</v>
      </c>
      <c r="N54" s="12">
        <f t="shared" si="3"/>
        <v>0</v>
      </c>
      <c r="O54" s="11"/>
      <c r="P54" s="54"/>
      <c r="S54" s="53"/>
      <c r="T54" s="12"/>
      <c r="U54" s="11">
        <f>IFERROR(VLOOKUP('Спецификация для Фасада'!$B$11,Номенклатура!$A$2:$B$18,2,0),0)</f>
        <v>0</v>
      </c>
      <c r="V54" s="32">
        <f t="shared" si="4"/>
        <v>0</v>
      </c>
      <c r="W54" s="12">
        <f t="shared" si="5"/>
        <v>0</v>
      </c>
      <c r="X54" s="11"/>
      <c r="Y54" s="54"/>
      <c r="AB54" s="53"/>
      <c r="AC54" s="12"/>
      <c r="AD54" s="11">
        <f>IFERROR(VLOOKUP('Спецификация для Фасада'!$B$12,Номенклатура!$A$2:$B$18,2,0),0)</f>
        <v>0</v>
      </c>
      <c r="AE54" s="32">
        <f t="shared" si="6"/>
        <v>0</v>
      </c>
      <c r="AF54" s="12">
        <f t="shared" si="7"/>
        <v>0</v>
      </c>
      <c r="AG54" s="11"/>
      <c r="AH54" s="54"/>
    </row>
    <row r="55" spans="1:34" x14ac:dyDescent="0.25">
      <c r="A55" s="53"/>
      <c r="B55" s="12"/>
      <c r="C55" s="11">
        <f>IFERROR(VLOOKUP('Спецификация для Фасада'!$B$9,Номенклатура!$A$2:$B$18,2,0),0)</f>
        <v>0</v>
      </c>
      <c r="D55" s="32">
        <f t="shared" si="0"/>
        <v>0</v>
      </c>
      <c r="E55" s="12">
        <f t="shared" si="1"/>
        <v>0</v>
      </c>
      <c r="F55" s="11"/>
      <c r="G55" s="54"/>
      <c r="H55" s="40"/>
      <c r="I55" s="40"/>
      <c r="J55" s="53"/>
      <c r="K55" s="12"/>
      <c r="L55" s="11">
        <f>IFERROR(VLOOKUP('Спецификация для Фасада'!$B$10,Номенклатура!$A$2:$B$18,2,0),0)</f>
        <v>0</v>
      </c>
      <c r="M55" s="32">
        <f t="shared" si="2"/>
        <v>0</v>
      </c>
      <c r="N55" s="12">
        <f t="shared" si="3"/>
        <v>0</v>
      </c>
      <c r="O55" s="11"/>
      <c r="P55" s="54"/>
      <c r="S55" s="53"/>
      <c r="T55" s="12"/>
      <c r="U55" s="11">
        <f>IFERROR(VLOOKUP('Спецификация для Фасада'!$B$11,Номенклатура!$A$2:$B$18,2,0),0)</f>
        <v>0</v>
      </c>
      <c r="V55" s="32">
        <f t="shared" si="4"/>
        <v>0</v>
      </c>
      <c r="W55" s="12">
        <f t="shared" si="5"/>
        <v>0</v>
      </c>
      <c r="X55" s="11"/>
      <c r="Y55" s="54"/>
      <c r="AB55" s="53"/>
      <c r="AC55" s="12"/>
      <c r="AD55" s="11">
        <f>IFERROR(VLOOKUP('Спецификация для Фасада'!$B$12,Номенклатура!$A$2:$B$18,2,0),0)</f>
        <v>0</v>
      </c>
      <c r="AE55" s="32">
        <f t="shared" si="6"/>
        <v>0</v>
      </c>
      <c r="AF55" s="12">
        <f t="shared" si="7"/>
        <v>0</v>
      </c>
      <c r="AG55" s="11"/>
      <c r="AH55" s="54"/>
    </row>
    <row r="56" spans="1:34" ht="15.75" thickBot="1" x14ac:dyDescent="0.3">
      <c r="A56" s="67"/>
      <c r="B56" s="59"/>
      <c r="C56" s="11">
        <f>IFERROR(VLOOKUP('Спецификация для Фасада'!$B$9,Номенклатура!$A$2:$B$18,2,0),0)</f>
        <v>0</v>
      </c>
      <c r="D56" s="56">
        <f t="shared" si="0"/>
        <v>0</v>
      </c>
      <c r="E56" s="59">
        <f t="shared" si="1"/>
        <v>0</v>
      </c>
      <c r="F56" s="55"/>
      <c r="G56" s="57"/>
      <c r="H56" s="40"/>
      <c r="I56" s="40"/>
      <c r="J56" s="67"/>
      <c r="K56" s="59"/>
      <c r="L56" s="11">
        <f>IFERROR(VLOOKUP('Спецификация для Фасада'!$B$10,Номенклатура!$A$2:$B$18,2,0),0)</f>
        <v>0</v>
      </c>
      <c r="M56" s="56">
        <f t="shared" si="2"/>
        <v>0</v>
      </c>
      <c r="N56" s="59">
        <f t="shared" si="3"/>
        <v>0</v>
      </c>
      <c r="O56" s="55"/>
      <c r="P56" s="57"/>
      <c r="S56" s="67"/>
      <c r="T56" s="59"/>
      <c r="U56" s="11">
        <f>IFERROR(VLOOKUP('Спецификация для Фасада'!$B$11,Номенклатура!$A$2:$B$18,2,0),0)</f>
        <v>0</v>
      </c>
      <c r="V56" s="56">
        <f t="shared" si="4"/>
        <v>0</v>
      </c>
      <c r="W56" s="59">
        <f t="shared" si="5"/>
        <v>0</v>
      </c>
      <c r="X56" s="55"/>
      <c r="Y56" s="57"/>
      <c r="AB56" s="67"/>
      <c r="AC56" s="59"/>
      <c r="AD56" s="11">
        <f>IFERROR(VLOOKUP('Спецификация для Фасада'!$B$12,Номенклатура!$A$2:$B$18,2,0),0)</f>
        <v>0</v>
      </c>
      <c r="AE56" s="56">
        <f t="shared" si="6"/>
        <v>0</v>
      </c>
      <c r="AF56" s="59">
        <f t="shared" si="7"/>
        <v>0</v>
      </c>
      <c r="AG56" s="55"/>
      <c r="AH56" s="57"/>
    </row>
    <row r="57" spans="1:34" ht="15.75" thickBot="1" x14ac:dyDescent="0.3">
      <c r="A57" s="266" t="s">
        <v>153</v>
      </c>
      <c r="B57" s="267"/>
      <c r="C57" s="268"/>
      <c r="D57" s="66">
        <f>SUM(D4:D56)</f>
        <v>1298.8472400000005</v>
      </c>
      <c r="E57" s="14">
        <f>SUM(E4:E56)</f>
        <v>2446.0400000000004</v>
      </c>
      <c r="F57" s="46"/>
      <c r="H57" s="40"/>
      <c r="I57" s="40"/>
      <c r="J57" s="266" t="s">
        <v>153</v>
      </c>
      <c r="K57" s="267"/>
      <c r="L57" s="268"/>
      <c r="M57" s="50">
        <f>SUM(M4:M56)</f>
        <v>0</v>
      </c>
      <c r="N57" s="14" t="str">
        <f>IF(M57=0,"0",SUM(N4:N56))</f>
        <v>0</v>
      </c>
      <c r="O57" s="46"/>
      <c r="S57" s="266" t="s">
        <v>153</v>
      </c>
      <c r="T57" s="267"/>
      <c r="U57" s="268"/>
      <c r="V57" s="50">
        <f>SUM(V4:V56)</f>
        <v>0</v>
      </c>
      <c r="W57" s="14" t="str">
        <f>IF(V57=0,"0",SUM(W4:W56))</f>
        <v>0</v>
      </c>
      <c r="X57" s="46"/>
      <c r="AB57" s="266" t="s">
        <v>153</v>
      </c>
      <c r="AC57" s="267"/>
      <c r="AD57" s="268"/>
      <c r="AE57" s="50">
        <f>SUM(AE4:AE56)</f>
        <v>0</v>
      </c>
      <c r="AF57" s="14" t="str">
        <f>IF(AE57=0,"0",SUM(AF4:AF56))</f>
        <v>0</v>
      </c>
      <c r="AG57" s="46"/>
    </row>
    <row r="58" spans="1:34" x14ac:dyDescent="0.25">
      <c r="A58" s="40"/>
      <c r="B58" s="58"/>
      <c r="C58" s="40"/>
      <c r="D58" s="40"/>
      <c r="E58" s="40"/>
      <c r="F58" s="40"/>
      <c r="G58" s="40"/>
      <c r="H58" s="40"/>
      <c r="I58" s="40"/>
    </row>
    <row r="59" spans="1:34" x14ac:dyDescent="0.25">
      <c r="A59" s="40"/>
      <c r="B59" s="58"/>
      <c r="C59" s="40"/>
      <c r="D59" s="40"/>
      <c r="E59" s="40"/>
      <c r="F59" s="40"/>
      <c r="G59" s="40"/>
      <c r="H59" s="40"/>
      <c r="I59" s="40"/>
    </row>
    <row r="66" spans="5:5" x14ac:dyDescent="0.25">
      <c r="E66" s="41"/>
    </row>
  </sheetData>
  <mergeCells count="13">
    <mergeCell ref="AB1:AH1"/>
    <mergeCell ref="AB2:AE2"/>
    <mergeCell ref="AB57:AD57"/>
    <mergeCell ref="AF2:AH2"/>
    <mergeCell ref="J57:L57"/>
    <mergeCell ref="A2:D2"/>
    <mergeCell ref="J2:M2"/>
    <mergeCell ref="S1:Y1"/>
    <mergeCell ref="S2:V2"/>
    <mergeCell ref="S57:U57"/>
    <mergeCell ref="A1:G1"/>
    <mergeCell ref="A57:C57"/>
    <mergeCell ref="J1:P1"/>
  </mergeCells>
  <dataValidations disablePrompts="1" count="1">
    <dataValidation type="list" allowBlank="1" showInputMessage="1" showErrorMessage="1" sqref="C67" xr:uid="{00000000-0002-0000-0100-000000000000}">
      <formula1>"Да, Нет, Возможно"</formula1>
    </dataValidation>
  </dataValidations>
  <pageMargins left="0.7" right="0.7" top="0.75" bottom="0.75" header="0.3" footer="0.3"/>
  <pageSetup paperSize="9" scale="8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100-000001000000}">
          <x14:formula1>
            <xm:f>Номенклатура!$C$2:$C$19</xm:f>
          </x14:formula1>
          <xm:sqref>H13:H18 H40:H59 H36:H38 H31:H34 H20:H29</xm:sqref>
        </x14:dataValidation>
        <x14:dataValidation type="list" allowBlank="1" showInputMessage="1" showErrorMessage="1" xr:uid="{00000000-0002-0000-0100-000002000000}">
          <x14:formula1>
            <xm:f>Номенклатура!$C$2:$C$6</xm:f>
          </x14:formula1>
          <xm:sqref>H19</xm:sqref>
        </x14:dataValidation>
        <x14:dataValidation type="list" allowBlank="1" showInputMessage="1" showErrorMessage="1" xr:uid="{00000000-0002-0000-0100-000003000000}">
          <x14:formula1>
            <xm:f>Номенклатура!$C$61:$C$67</xm:f>
          </x14:formula1>
          <xm:sqref>F58:F59</xm:sqref>
        </x14:dataValidation>
        <x14:dataValidation type="list" allowBlank="1" showInputMessage="1" showErrorMessage="1" xr:uid="{00000000-0002-0000-0100-000004000000}">
          <x14:formula1>
            <xm:f>Номенклатура!$D$175:$D$179</xm:f>
          </x14:formula1>
          <xm:sqref>B58:B59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196"/>
  <sheetViews>
    <sheetView topLeftCell="H1" zoomScale="90" zoomScaleNormal="90" workbookViewId="0">
      <selection activeCell="H4" sqref="H4"/>
    </sheetView>
  </sheetViews>
  <sheetFormatPr defaultRowHeight="15" x14ac:dyDescent="0.25"/>
  <cols>
    <col min="1" max="1" width="42.5703125" customWidth="1"/>
    <col min="2" max="2" width="12.28515625" customWidth="1"/>
    <col min="3" max="3" width="16" customWidth="1"/>
    <col min="4" max="4" width="87.5703125" customWidth="1"/>
    <col min="5" max="5" width="95" customWidth="1"/>
    <col min="6" max="6" width="102.7109375" customWidth="1"/>
    <col min="7" max="7" width="25.140625" customWidth="1"/>
    <col min="8" max="8" width="89.28515625" customWidth="1"/>
    <col min="9" max="9" width="10.7109375" customWidth="1"/>
    <col min="11" max="11" width="61.7109375" customWidth="1"/>
    <col min="13" max="13" width="23.7109375" customWidth="1"/>
    <col min="14" max="14" width="3" customWidth="1"/>
    <col min="15" max="15" width="12.85546875" customWidth="1"/>
    <col min="16" max="16" width="41.85546875" customWidth="1"/>
    <col min="17" max="17" width="14.5703125" customWidth="1"/>
    <col min="18" max="18" width="3.7109375" customWidth="1"/>
    <col min="19" max="19" width="102.85546875" customWidth="1"/>
    <col min="20" max="20" width="32.140625" customWidth="1"/>
    <col min="21" max="21" width="3.140625" customWidth="1"/>
    <col min="22" max="22" width="19.42578125" customWidth="1"/>
    <col min="23" max="23" width="60.28515625" customWidth="1"/>
    <col min="32" max="32" width="3" customWidth="1"/>
    <col min="33" max="33" width="69.140625" customWidth="1"/>
    <col min="34" max="34" width="74.28515625" customWidth="1"/>
    <col min="35" max="35" width="2.140625" customWidth="1"/>
    <col min="37" max="37" width="41.28515625" customWidth="1"/>
    <col min="38" max="38" width="67.28515625" customWidth="1"/>
    <col min="39" max="39" width="64.42578125" customWidth="1"/>
    <col min="40" max="40" width="59.140625" customWidth="1"/>
    <col min="41" max="41" width="58" customWidth="1"/>
    <col min="42" max="42" width="59.7109375" customWidth="1"/>
    <col min="43" max="43" width="4.85546875" customWidth="1"/>
    <col min="44" max="44" width="3.42578125" customWidth="1"/>
    <col min="45" max="45" width="46" customWidth="1"/>
    <col min="46" max="46" width="82" customWidth="1"/>
    <col min="47" max="47" width="62" customWidth="1"/>
    <col min="48" max="48" width="40.140625" customWidth="1"/>
  </cols>
  <sheetData>
    <row r="1" spans="1:48" ht="15.75" thickBot="1" x14ac:dyDescent="0.3">
      <c r="A1" s="3" t="s">
        <v>155</v>
      </c>
      <c r="B1" s="76" t="s">
        <v>3</v>
      </c>
      <c r="C1" s="28" t="s">
        <v>54</v>
      </c>
      <c r="D1" s="94" t="s">
        <v>4</v>
      </c>
      <c r="E1" s="1"/>
      <c r="F1" s="5" t="s">
        <v>5</v>
      </c>
      <c r="G1" s="1"/>
      <c r="H1" s="5" t="s">
        <v>6</v>
      </c>
      <c r="I1" s="5"/>
      <c r="J1" s="1"/>
      <c r="K1" s="8" t="s">
        <v>7</v>
      </c>
      <c r="M1" t="s">
        <v>67</v>
      </c>
      <c r="O1" s="84" t="s">
        <v>169</v>
      </c>
      <c r="P1" s="81" t="s">
        <v>160</v>
      </c>
      <c r="Q1" s="19">
        <v>1150</v>
      </c>
      <c r="S1" t="s">
        <v>152</v>
      </c>
      <c r="W1" t="s">
        <v>410</v>
      </c>
      <c r="AE1" s="40" t="s">
        <v>484</v>
      </c>
      <c r="AG1" s="77" t="s">
        <v>485</v>
      </c>
      <c r="AH1" s="81"/>
      <c r="AK1" t="s">
        <v>499</v>
      </c>
      <c r="AL1" s="41" t="s">
        <v>500</v>
      </c>
      <c r="AM1" s="41" t="s">
        <v>501</v>
      </c>
      <c r="AN1" s="41" t="s">
        <v>502</v>
      </c>
      <c r="AO1" s="41" t="s">
        <v>503</v>
      </c>
      <c r="AP1" s="41" t="s">
        <v>586</v>
      </c>
      <c r="AS1" s="41" t="s">
        <v>625</v>
      </c>
      <c r="AT1" t="s">
        <v>626</v>
      </c>
      <c r="AU1" t="s">
        <v>627</v>
      </c>
      <c r="AV1" t="s">
        <v>614</v>
      </c>
    </row>
    <row r="2" spans="1:48" x14ac:dyDescent="0.25">
      <c r="A2" s="64" t="s">
        <v>170</v>
      </c>
      <c r="B2" s="19">
        <v>356</v>
      </c>
      <c r="C2" s="7">
        <v>1</v>
      </c>
      <c r="D2" s="96" t="s">
        <v>651</v>
      </c>
      <c r="E2" s="72">
        <v>1</v>
      </c>
      <c r="F2" s="1" t="s">
        <v>8</v>
      </c>
      <c r="G2" s="1"/>
      <c r="H2" s="194" t="s">
        <v>668</v>
      </c>
      <c r="I2" s="103">
        <v>250</v>
      </c>
      <c r="J2" s="1"/>
      <c r="K2" s="9" t="s">
        <v>33</v>
      </c>
      <c r="M2" t="s">
        <v>68</v>
      </c>
      <c r="O2" s="85"/>
      <c r="P2" s="82" t="s">
        <v>161</v>
      </c>
      <c r="Q2" s="15">
        <v>1051</v>
      </c>
      <c r="S2" s="122" t="s">
        <v>372</v>
      </c>
      <c r="T2" s="122" t="s">
        <v>387</v>
      </c>
      <c r="W2" s="120" t="s">
        <v>411</v>
      </c>
      <c r="AE2" s="40" t="s">
        <v>60</v>
      </c>
      <c r="AG2" s="78" t="s">
        <v>486</v>
      </c>
      <c r="AH2" s="82" t="s">
        <v>154</v>
      </c>
      <c r="AL2" s="41" t="s">
        <v>504</v>
      </c>
      <c r="AM2" s="41" t="s">
        <v>505</v>
      </c>
      <c r="AN2" s="41" t="s">
        <v>506</v>
      </c>
      <c r="AO2" s="41" t="s">
        <v>507</v>
      </c>
      <c r="AP2" t="s">
        <v>505</v>
      </c>
      <c r="AT2" t="s">
        <v>587</v>
      </c>
      <c r="AU2" t="s">
        <v>602</v>
      </c>
      <c r="AV2" t="s">
        <v>615</v>
      </c>
    </row>
    <row r="3" spans="1:48" x14ac:dyDescent="0.25">
      <c r="A3" s="63" t="s">
        <v>171</v>
      </c>
      <c r="B3" s="15">
        <v>260</v>
      </c>
      <c r="C3" s="7">
        <v>1.01</v>
      </c>
      <c r="D3" s="97" t="s">
        <v>652</v>
      </c>
      <c r="E3" s="73">
        <v>1</v>
      </c>
      <c r="F3" s="4" t="s">
        <v>9</v>
      </c>
      <c r="G3" s="1"/>
      <c r="H3" s="107" t="s">
        <v>669</v>
      </c>
      <c r="I3" s="104">
        <v>250</v>
      </c>
      <c r="J3" s="1"/>
      <c r="K3" s="9" t="s">
        <v>34</v>
      </c>
      <c r="M3" t="s">
        <v>69</v>
      </c>
      <c r="O3" s="85"/>
      <c r="P3" s="82" t="s">
        <v>162</v>
      </c>
      <c r="Q3" s="15">
        <v>1076</v>
      </c>
      <c r="S3" s="122" t="s">
        <v>381</v>
      </c>
      <c r="T3" s="122" t="s">
        <v>154</v>
      </c>
      <c r="W3" s="119" t="s">
        <v>412</v>
      </c>
      <c r="AE3" s="40" t="s">
        <v>61</v>
      </c>
      <c r="AG3" s="78" t="s">
        <v>487</v>
      </c>
      <c r="AH3" s="82" t="s">
        <v>154</v>
      </c>
      <c r="AL3" s="41" t="s">
        <v>508</v>
      </c>
      <c r="AM3" s="41" t="s">
        <v>509</v>
      </c>
      <c r="AN3" s="41" t="s">
        <v>510</v>
      </c>
      <c r="AO3" s="41" t="s">
        <v>511</v>
      </c>
      <c r="AP3" t="s">
        <v>583</v>
      </c>
      <c r="AT3" t="s">
        <v>588</v>
      </c>
      <c r="AU3" t="s">
        <v>603</v>
      </c>
      <c r="AV3" t="s">
        <v>616</v>
      </c>
    </row>
    <row r="4" spans="1:48" ht="30.75" thickBot="1" x14ac:dyDescent="0.3">
      <c r="A4" s="65" t="s">
        <v>172</v>
      </c>
      <c r="B4" s="16">
        <v>264</v>
      </c>
      <c r="C4" s="7">
        <v>1.02</v>
      </c>
      <c r="D4" s="97" t="s">
        <v>649</v>
      </c>
      <c r="E4" s="73">
        <v>1</v>
      </c>
      <c r="F4" s="4" t="s">
        <v>10</v>
      </c>
      <c r="G4" s="1"/>
      <c r="H4" s="109" t="s">
        <v>145</v>
      </c>
      <c r="I4" s="33">
        <v>250</v>
      </c>
      <c r="J4" s="1"/>
      <c r="K4" s="9" t="s">
        <v>35</v>
      </c>
      <c r="M4" t="s">
        <v>70</v>
      </c>
      <c r="O4" s="85"/>
      <c r="P4" s="82" t="s">
        <v>163</v>
      </c>
      <c r="Q4" s="15">
        <v>1060</v>
      </c>
      <c r="S4" s="122" t="s">
        <v>373</v>
      </c>
      <c r="T4" s="122" t="s">
        <v>154</v>
      </c>
      <c r="W4" s="121" t="s">
        <v>413</v>
      </c>
      <c r="AE4" s="40" t="s">
        <v>53</v>
      </c>
      <c r="AG4" s="146" t="s">
        <v>488</v>
      </c>
      <c r="AH4" s="82" t="s">
        <v>154</v>
      </c>
      <c r="AL4" s="131" t="s">
        <v>512</v>
      </c>
      <c r="AM4" s="41" t="s">
        <v>513</v>
      </c>
      <c r="AN4" s="41" t="s">
        <v>514</v>
      </c>
      <c r="AO4" s="41" t="s">
        <v>515</v>
      </c>
      <c r="AP4" t="s">
        <v>584</v>
      </c>
      <c r="AT4" s="143" t="s">
        <v>589</v>
      </c>
      <c r="AU4" s="58" t="s">
        <v>604</v>
      </c>
      <c r="AV4" s="131" t="s">
        <v>617</v>
      </c>
    </row>
    <row r="5" spans="1:48" ht="15.75" thickBot="1" x14ac:dyDescent="0.3">
      <c r="A5" s="81" t="s">
        <v>156</v>
      </c>
      <c r="B5" s="19">
        <v>1200</v>
      </c>
      <c r="C5" s="7">
        <v>1.03</v>
      </c>
      <c r="D5" s="98" t="s">
        <v>650</v>
      </c>
      <c r="E5" s="73">
        <v>1</v>
      </c>
      <c r="F5" s="4" t="s">
        <v>11</v>
      </c>
      <c r="G5" s="1"/>
      <c r="H5" s="105" t="s">
        <v>142</v>
      </c>
      <c r="I5" s="33">
        <v>250</v>
      </c>
      <c r="J5" s="1"/>
      <c r="K5" s="9" t="s">
        <v>36</v>
      </c>
      <c r="M5" t="s">
        <v>71</v>
      </c>
      <c r="O5" s="85"/>
      <c r="P5" s="82" t="s">
        <v>164</v>
      </c>
      <c r="Q5" s="15">
        <v>1047</v>
      </c>
      <c r="S5" s="122" t="s">
        <v>374</v>
      </c>
      <c r="T5" s="122" t="s">
        <v>387</v>
      </c>
      <c r="W5" s="120" t="s">
        <v>414</v>
      </c>
      <c r="AE5" s="40" t="s">
        <v>154</v>
      </c>
      <c r="AG5" s="78" t="s">
        <v>489</v>
      </c>
      <c r="AH5" s="82" t="s">
        <v>154</v>
      </c>
      <c r="AL5" s="41" t="s">
        <v>516</v>
      </c>
      <c r="AM5" s="41" t="s">
        <v>517</v>
      </c>
      <c r="AN5" s="41" t="s">
        <v>518</v>
      </c>
      <c r="AO5" s="41" t="s">
        <v>519</v>
      </c>
      <c r="AP5" t="s">
        <v>517</v>
      </c>
      <c r="AT5" t="s">
        <v>590</v>
      </c>
      <c r="AU5" t="s">
        <v>605</v>
      </c>
      <c r="AV5" t="s">
        <v>618</v>
      </c>
    </row>
    <row r="6" spans="1:48" ht="15.75" thickBot="1" x14ac:dyDescent="0.3">
      <c r="A6" s="82" t="s">
        <v>157</v>
      </c>
      <c r="B6" s="15">
        <v>1138</v>
      </c>
      <c r="C6" s="7">
        <v>1.04</v>
      </c>
      <c r="D6" s="99" t="s">
        <v>136</v>
      </c>
      <c r="E6" s="73">
        <v>1</v>
      </c>
      <c r="F6" s="4" t="s">
        <v>12</v>
      </c>
      <c r="G6" s="1"/>
      <c r="H6" s="106" t="s">
        <v>143</v>
      </c>
      <c r="I6" s="103">
        <v>250</v>
      </c>
      <c r="J6" s="1"/>
      <c r="K6" s="10" t="s">
        <v>37</v>
      </c>
      <c r="M6" t="s">
        <v>72</v>
      </c>
      <c r="O6" s="85"/>
      <c r="P6" s="127" t="s">
        <v>165</v>
      </c>
      <c r="Q6" s="80">
        <v>902</v>
      </c>
      <c r="S6" s="122" t="s">
        <v>375</v>
      </c>
      <c r="T6" s="122" t="s">
        <v>387</v>
      </c>
      <c r="W6" s="121" t="s">
        <v>415</v>
      </c>
      <c r="X6" t="s">
        <v>445</v>
      </c>
      <c r="AG6" s="78" t="s">
        <v>490</v>
      </c>
      <c r="AH6" s="82" t="s">
        <v>154</v>
      </c>
      <c r="AL6" s="41" t="s">
        <v>520</v>
      </c>
      <c r="AM6" s="41" t="s">
        <v>521</v>
      </c>
      <c r="AN6" s="41" t="s">
        <v>522</v>
      </c>
      <c r="AO6" s="41" t="s">
        <v>523</v>
      </c>
      <c r="AP6" t="s">
        <v>521</v>
      </c>
      <c r="AT6" t="s">
        <v>591</v>
      </c>
      <c r="AU6" t="s">
        <v>606</v>
      </c>
      <c r="AV6" t="s">
        <v>619</v>
      </c>
    </row>
    <row r="7" spans="1:48" ht="15.75" thickBot="1" x14ac:dyDescent="0.3">
      <c r="A7" s="101" t="s">
        <v>158</v>
      </c>
      <c r="B7" s="102">
        <v>1200</v>
      </c>
      <c r="C7" s="7">
        <v>1.05</v>
      </c>
      <c r="D7" s="97" t="s">
        <v>30</v>
      </c>
      <c r="E7" s="73">
        <v>1</v>
      </c>
      <c r="F7" s="4" t="s">
        <v>13</v>
      </c>
      <c r="G7" s="1"/>
      <c r="H7" s="106" t="s">
        <v>139</v>
      </c>
      <c r="I7" s="103">
        <v>250</v>
      </c>
      <c r="J7" s="1"/>
      <c r="K7" s="10" t="s">
        <v>38</v>
      </c>
      <c r="M7" t="s">
        <v>73</v>
      </c>
      <c r="O7" s="85"/>
      <c r="P7" s="83" t="s">
        <v>166</v>
      </c>
      <c r="Q7" s="133">
        <v>800</v>
      </c>
      <c r="S7" s="122" t="s">
        <v>376</v>
      </c>
      <c r="T7" s="122" t="s">
        <v>154</v>
      </c>
      <c r="W7" s="120" t="s">
        <v>416</v>
      </c>
      <c r="AG7" s="78" t="s">
        <v>628</v>
      </c>
      <c r="AH7" s="82" t="s">
        <v>154</v>
      </c>
      <c r="AL7" s="41" t="s">
        <v>524</v>
      </c>
      <c r="AM7" s="41" t="s">
        <v>525</v>
      </c>
      <c r="AN7" s="41" t="s">
        <v>526</v>
      </c>
      <c r="AO7" s="41" t="s">
        <v>527</v>
      </c>
      <c r="AP7" s="41" t="s">
        <v>533</v>
      </c>
      <c r="AT7" s="41" t="s">
        <v>592</v>
      </c>
      <c r="AU7" t="s">
        <v>607</v>
      </c>
      <c r="AV7" t="s">
        <v>620</v>
      </c>
    </row>
    <row r="8" spans="1:48" ht="15.75" thickBot="1" x14ac:dyDescent="0.3">
      <c r="A8" s="82" t="s">
        <v>159</v>
      </c>
      <c r="B8" s="15">
        <v>1150</v>
      </c>
      <c r="C8" s="7">
        <v>1.06</v>
      </c>
      <c r="D8" s="97" t="s">
        <v>137</v>
      </c>
      <c r="E8" s="73">
        <v>1</v>
      </c>
      <c r="F8" s="4" t="s">
        <v>14</v>
      </c>
      <c r="G8" s="1"/>
      <c r="H8" s="108" t="s">
        <v>214</v>
      </c>
      <c r="I8" s="103">
        <v>250</v>
      </c>
      <c r="J8" s="1"/>
      <c r="K8" s="1" t="s">
        <v>154</v>
      </c>
      <c r="M8" t="s">
        <v>74</v>
      </c>
      <c r="O8" s="85"/>
      <c r="P8" s="82" t="s">
        <v>167</v>
      </c>
      <c r="Q8" s="2">
        <v>646</v>
      </c>
      <c r="S8" s="122" t="s">
        <v>377</v>
      </c>
      <c r="T8" s="122" t="s">
        <v>154</v>
      </c>
      <c r="W8" s="119" t="s">
        <v>417</v>
      </c>
      <c r="AG8" s="78" t="s">
        <v>491</v>
      </c>
      <c r="AH8" s="82" t="s">
        <v>154</v>
      </c>
      <c r="AL8" s="41" t="s">
        <v>528</v>
      </c>
      <c r="AM8" s="144" t="s">
        <v>529</v>
      </c>
      <c r="AN8" s="41" t="s">
        <v>530</v>
      </c>
      <c r="AO8" s="41" t="s">
        <v>531</v>
      </c>
      <c r="AP8" t="s">
        <v>525</v>
      </c>
      <c r="AT8" t="s">
        <v>593</v>
      </c>
      <c r="AU8" t="s">
        <v>608</v>
      </c>
      <c r="AV8" t="s">
        <v>621</v>
      </c>
    </row>
    <row r="9" spans="1:48" ht="36" customHeight="1" thickBot="1" x14ac:dyDescent="0.3">
      <c r="A9" s="30" t="s">
        <v>160</v>
      </c>
      <c r="B9" s="15">
        <v>1150</v>
      </c>
      <c r="C9" s="7">
        <v>1.07</v>
      </c>
      <c r="D9" s="97" t="s">
        <v>39</v>
      </c>
      <c r="E9" s="73">
        <v>1</v>
      </c>
      <c r="F9" s="4" t="s">
        <v>15</v>
      </c>
      <c r="G9" s="1"/>
      <c r="H9" s="106" t="s">
        <v>146</v>
      </c>
      <c r="I9" s="104">
        <v>250</v>
      </c>
      <c r="J9" s="1"/>
      <c r="K9" s="10" t="s">
        <v>40</v>
      </c>
      <c r="M9" t="s">
        <v>75</v>
      </c>
      <c r="O9" s="85"/>
      <c r="P9" s="127" t="s">
        <v>168</v>
      </c>
      <c r="Q9" s="136">
        <v>807</v>
      </c>
      <c r="S9" s="122" t="s">
        <v>379</v>
      </c>
      <c r="T9" s="122" t="s">
        <v>154</v>
      </c>
      <c r="W9" s="81" t="s">
        <v>418</v>
      </c>
      <c r="X9" t="s">
        <v>419</v>
      </c>
      <c r="AG9" s="147" t="s">
        <v>492</v>
      </c>
      <c r="AH9" s="148" t="s">
        <v>629</v>
      </c>
      <c r="AL9" s="41" t="s">
        <v>532</v>
      </c>
      <c r="AM9" s="41" t="s">
        <v>533</v>
      </c>
      <c r="AN9" s="41" t="s">
        <v>534</v>
      </c>
      <c r="AO9" t="s">
        <v>535</v>
      </c>
      <c r="AP9" t="s">
        <v>541</v>
      </c>
      <c r="AT9" t="s">
        <v>594</v>
      </c>
      <c r="AU9" t="s">
        <v>609</v>
      </c>
      <c r="AV9" t="s">
        <v>622</v>
      </c>
    </row>
    <row r="10" spans="1:48" ht="15.75" thickBot="1" x14ac:dyDescent="0.3">
      <c r="A10" s="82" t="s">
        <v>161</v>
      </c>
      <c r="B10" s="15">
        <v>1051</v>
      </c>
      <c r="C10" s="7">
        <v>1.08</v>
      </c>
      <c r="D10" s="96" t="s">
        <v>138</v>
      </c>
      <c r="E10" s="73">
        <v>1</v>
      </c>
      <c r="F10" s="4" t="s">
        <v>16</v>
      </c>
      <c r="G10" s="1"/>
      <c r="H10" s="105" t="s">
        <v>141</v>
      </c>
      <c r="I10" s="103">
        <v>250</v>
      </c>
      <c r="J10" s="1"/>
      <c r="K10" s="10" t="s">
        <v>41</v>
      </c>
      <c r="M10" t="s">
        <v>76</v>
      </c>
      <c r="O10" s="85"/>
      <c r="P10" s="77" t="s">
        <v>348</v>
      </c>
      <c r="Q10" s="19">
        <v>1190</v>
      </c>
      <c r="S10" s="122" t="s">
        <v>378</v>
      </c>
      <c r="T10" s="122" t="s">
        <v>154</v>
      </c>
      <c r="W10" s="82" t="s">
        <v>420</v>
      </c>
      <c r="X10" t="s">
        <v>419</v>
      </c>
      <c r="AG10" s="78" t="s">
        <v>630</v>
      </c>
      <c r="AH10" s="82" t="s">
        <v>631</v>
      </c>
      <c r="AL10" s="41" t="s">
        <v>536</v>
      </c>
      <c r="AM10" s="144" t="s">
        <v>537</v>
      </c>
      <c r="AN10" s="41" t="s">
        <v>538</v>
      </c>
      <c r="AO10" t="s">
        <v>539</v>
      </c>
      <c r="AP10" t="s">
        <v>545</v>
      </c>
      <c r="AT10" t="s">
        <v>595</v>
      </c>
      <c r="AU10" t="s">
        <v>610</v>
      </c>
      <c r="AV10" t="s">
        <v>623</v>
      </c>
    </row>
    <row r="11" spans="1:48" ht="15.75" thickBot="1" x14ac:dyDescent="0.3">
      <c r="A11" s="82" t="s">
        <v>162</v>
      </c>
      <c r="B11" s="15">
        <v>1076</v>
      </c>
      <c r="C11" s="7">
        <v>1.0900000000000001</v>
      </c>
      <c r="D11" s="97" t="s">
        <v>31</v>
      </c>
      <c r="E11" s="73">
        <v>1</v>
      </c>
      <c r="F11" s="1" t="s">
        <v>154</v>
      </c>
      <c r="G11" s="1"/>
      <c r="H11" s="116" t="s">
        <v>236</v>
      </c>
      <c r="I11" s="103">
        <v>10</v>
      </c>
      <c r="J11" s="1"/>
      <c r="K11" s="10" t="s">
        <v>42</v>
      </c>
      <c r="M11" t="s">
        <v>77</v>
      </c>
      <c r="O11" s="85"/>
      <c r="P11" s="78" t="s">
        <v>349</v>
      </c>
      <c r="Q11" s="15">
        <v>1190</v>
      </c>
      <c r="S11" s="122" t="s">
        <v>380</v>
      </c>
      <c r="T11" s="122" t="s">
        <v>154</v>
      </c>
      <c r="W11" s="83" t="s">
        <v>421</v>
      </c>
      <c r="AG11" s="78" t="s">
        <v>633</v>
      </c>
      <c r="AH11" s="82" t="s">
        <v>634</v>
      </c>
      <c r="AL11" s="41" t="s">
        <v>540</v>
      </c>
      <c r="AM11" s="41" t="s">
        <v>541</v>
      </c>
      <c r="AN11" s="41" t="s">
        <v>542</v>
      </c>
      <c r="AO11" s="41" t="s">
        <v>543</v>
      </c>
      <c r="AP11" t="s">
        <v>549</v>
      </c>
      <c r="AT11" t="s">
        <v>596</v>
      </c>
      <c r="AU11" t="s">
        <v>611</v>
      </c>
      <c r="AV11" t="s">
        <v>624</v>
      </c>
    </row>
    <row r="12" spans="1:48" ht="15.75" thickBot="1" x14ac:dyDescent="0.3">
      <c r="A12" s="82" t="s">
        <v>163</v>
      </c>
      <c r="B12" s="15">
        <v>1060</v>
      </c>
      <c r="C12" s="7">
        <v>1.1000000000000001</v>
      </c>
      <c r="D12" s="98" t="s">
        <v>32</v>
      </c>
      <c r="E12" s="113">
        <v>1</v>
      </c>
      <c r="G12" s="1"/>
      <c r="H12" s="117" t="s">
        <v>237</v>
      </c>
      <c r="I12" s="33">
        <v>10</v>
      </c>
      <c r="J12" s="1"/>
      <c r="K12" s="10" t="s">
        <v>43</v>
      </c>
      <c r="M12" t="s">
        <v>78</v>
      </c>
      <c r="O12" s="85"/>
      <c r="P12" s="78" t="s">
        <v>350</v>
      </c>
      <c r="Q12" s="15">
        <v>1180</v>
      </c>
      <c r="S12" s="122" t="s">
        <v>384</v>
      </c>
      <c r="T12" s="122" t="s">
        <v>154</v>
      </c>
      <c r="W12" t="s">
        <v>422</v>
      </c>
      <c r="AG12" s="78" t="s">
        <v>635</v>
      </c>
      <c r="AH12" s="82" t="s">
        <v>636</v>
      </c>
      <c r="AL12" s="41" t="s">
        <v>544</v>
      </c>
      <c r="AM12" s="41" t="s">
        <v>545</v>
      </c>
      <c r="AN12" s="41" t="s">
        <v>546</v>
      </c>
      <c r="AO12" s="41" t="s">
        <v>547</v>
      </c>
      <c r="AP12" t="s">
        <v>553</v>
      </c>
      <c r="AT12" t="s">
        <v>597</v>
      </c>
      <c r="AU12" t="s">
        <v>612</v>
      </c>
      <c r="AV12" t="s">
        <v>154</v>
      </c>
    </row>
    <row r="13" spans="1:48" x14ac:dyDescent="0.25">
      <c r="A13" s="82" t="s">
        <v>164</v>
      </c>
      <c r="B13" s="15">
        <v>1047</v>
      </c>
      <c r="C13" s="7">
        <v>1.2</v>
      </c>
      <c r="D13" s="114" t="s">
        <v>215</v>
      </c>
      <c r="E13" s="72">
        <v>1</v>
      </c>
      <c r="G13" s="1"/>
      <c r="H13" s="117" t="s">
        <v>238</v>
      </c>
      <c r="I13" s="33">
        <v>10</v>
      </c>
      <c r="J13" s="1"/>
      <c r="K13" s="10" t="s">
        <v>44</v>
      </c>
      <c r="M13" t="s">
        <v>79</v>
      </c>
      <c r="O13" s="85"/>
      <c r="P13" s="78" t="s">
        <v>351</v>
      </c>
      <c r="Q13" s="15">
        <v>1190</v>
      </c>
      <c r="S13" s="122" t="s">
        <v>382</v>
      </c>
      <c r="T13" s="122" t="s">
        <v>154</v>
      </c>
      <c r="W13" t="s">
        <v>439</v>
      </c>
      <c r="X13" t="s">
        <v>423</v>
      </c>
      <c r="AG13" s="78" t="s">
        <v>637</v>
      </c>
      <c r="AH13" s="82" t="s">
        <v>638</v>
      </c>
      <c r="AL13" s="41" t="s">
        <v>548</v>
      </c>
      <c r="AM13" s="41" t="s">
        <v>549</v>
      </c>
      <c r="AN13" s="41" t="s">
        <v>550</v>
      </c>
      <c r="AO13" s="41" t="s">
        <v>551</v>
      </c>
      <c r="AP13" t="s">
        <v>556</v>
      </c>
      <c r="AT13" t="s">
        <v>598</v>
      </c>
      <c r="AU13" t="s">
        <v>613</v>
      </c>
    </row>
    <row r="14" spans="1:48" ht="15.75" thickBot="1" x14ac:dyDescent="0.3">
      <c r="A14" s="83" t="s">
        <v>165</v>
      </c>
      <c r="B14" s="16">
        <v>902</v>
      </c>
      <c r="C14" s="7">
        <v>1.3</v>
      </c>
      <c r="D14" s="110" t="s">
        <v>216</v>
      </c>
      <c r="E14" s="73">
        <v>1</v>
      </c>
      <c r="G14" s="1"/>
      <c r="H14" s="117" t="s">
        <v>239</v>
      </c>
      <c r="I14" s="33">
        <v>10</v>
      </c>
      <c r="J14" s="1"/>
      <c r="K14" s="10" t="s">
        <v>45</v>
      </c>
      <c r="M14" t="s">
        <v>80</v>
      </c>
      <c r="O14" s="85"/>
      <c r="P14" s="78" t="s">
        <v>352</v>
      </c>
      <c r="Q14" s="15">
        <v>1180</v>
      </c>
      <c r="S14" s="122" t="s">
        <v>383</v>
      </c>
      <c r="T14" s="122" t="s">
        <v>154</v>
      </c>
      <c r="W14" t="s">
        <v>440</v>
      </c>
      <c r="X14" t="s">
        <v>423</v>
      </c>
      <c r="AG14" s="78" t="s">
        <v>639</v>
      </c>
      <c r="AH14" s="82" t="s">
        <v>640</v>
      </c>
      <c r="AL14" s="41" t="s">
        <v>552</v>
      </c>
      <c r="AM14" s="41" t="s">
        <v>553</v>
      </c>
      <c r="AN14" s="41" t="s">
        <v>483</v>
      </c>
      <c r="AO14" s="41" t="s">
        <v>554</v>
      </c>
      <c r="AP14" t="s">
        <v>559</v>
      </c>
      <c r="AT14" t="s">
        <v>599</v>
      </c>
      <c r="AU14" t="s">
        <v>154</v>
      </c>
    </row>
    <row r="15" spans="1:48" ht="15.75" thickBot="1" x14ac:dyDescent="0.3">
      <c r="A15" s="72" t="s">
        <v>173</v>
      </c>
      <c r="B15" s="19">
        <v>0</v>
      </c>
      <c r="C15" s="7">
        <v>1.4</v>
      </c>
      <c r="D15" s="110" t="s">
        <v>217</v>
      </c>
      <c r="E15" s="73">
        <v>1</v>
      </c>
      <c r="G15" s="1"/>
      <c r="H15" s="118" t="s">
        <v>240</v>
      </c>
      <c r="I15" s="33">
        <v>10</v>
      </c>
      <c r="J15" s="1"/>
      <c r="K15" s="1" t="s">
        <v>154</v>
      </c>
      <c r="M15" t="s">
        <v>81</v>
      </c>
      <c r="O15" s="85"/>
      <c r="P15" s="78" t="s">
        <v>353</v>
      </c>
      <c r="Q15" s="15">
        <v>1200</v>
      </c>
      <c r="S15" s="122" t="s">
        <v>385</v>
      </c>
      <c r="T15" s="122" t="s">
        <v>154</v>
      </c>
      <c r="W15" t="s">
        <v>438</v>
      </c>
      <c r="X15" t="s">
        <v>423</v>
      </c>
      <c r="AG15" s="78" t="s">
        <v>641</v>
      </c>
      <c r="AH15" s="82" t="s">
        <v>642</v>
      </c>
      <c r="AL15" s="41" t="s">
        <v>555</v>
      </c>
      <c r="AM15" s="41" t="s">
        <v>556</v>
      </c>
      <c r="AN15" s="41" t="s">
        <v>141</v>
      </c>
      <c r="AO15" s="41" t="s">
        <v>557</v>
      </c>
      <c r="AP15" t="s">
        <v>562</v>
      </c>
      <c r="AT15" t="s">
        <v>600</v>
      </c>
    </row>
    <row r="16" spans="1:48" x14ac:dyDescent="0.25">
      <c r="A16" s="73" t="s">
        <v>174</v>
      </c>
      <c r="B16" s="15">
        <v>0</v>
      </c>
      <c r="C16" s="7">
        <v>1.5</v>
      </c>
      <c r="D16" s="110" t="s">
        <v>218</v>
      </c>
      <c r="E16" s="73">
        <v>1</v>
      </c>
      <c r="G16" s="1"/>
      <c r="H16" s="116" t="s">
        <v>241</v>
      </c>
      <c r="I16" s="33">
        <v>10</v>
      </c>
      <c r="J16" s="1"/>
      <c r="M16" t="s">
        <v>82</v>
      </c>
      <c r="O16" s="85"/>
      <c r="P16" s="78" t="s">
        <v>354</v>
      </c>
      <c r="Q16" s="15">
        <v>1200</v>
      </c>
      <c r="S16" s="122" t="s">
        <v>386</v>
      </c>
      <c r="T16" s="122" t="s">
        <v>154</v>
      </c>
      <c r="W16" t="s">
        <v>441</v>
      </c>
      <c r="X16" t="s">
        <v>423</v>
      </c>
      <c r="AG16" s="78" t="s">
        <v>493</v>
      </c>
      <c r="AH16" s="82" t="s">
        <v>632</v>
      </c>
      <c r="AL16" s="41" t="s">
        <v>558</v>
      </c>
      <c r="AM16" s="41" t="s">
        <v>559</v>
      </c>
      <c r="AN16" s="41" t="s">
        <v>154</v>
      </c>
      <c r="AO16" s="41" t="s">
        <v>560</v>
      </c>
      <c r="AP16" t="s">
        <v>565</v>
      </c>
      <c r="AT16" t="s">
        <v>601</v>
      </c>
    </row>
    <row r="17" spans="1:46" ht="15.75" thickBot="1" x14ac:dyDescent="0.3">
      <c r="A17" s="74" t="s">
        <v>175</v>
      </c>
      <c r="B17" s="16">
        <v>0</v>
      </c>
      <c r="C17" s="7">
        <v>1.6</v>
      </c>
      <c r="D17" s="111" t="s">
        <v>219</v>
      </c>
      <c r="E17" s="73">
        <v>1</v>
      </c>
      <c r="F17" s="1"/>
      <c r="H17" s="117" t="s">
        <v>242</v>
      </c>
      <c r="I17" s="33">
        <v>10</v>
      </c>
      <c r="M17" t="s">
        <v>83</v>
      </c>
      <c r="O17" s="85"/>
      <c r="P17" s="78" t="s">
        <v>355</v>
      </c>
      <c r="Q17" s="15">
        <v>1200</v>
      </c>
      <c r="S17" s="139" t="s">
        <v>92</v>
      </c>
      <c r="T17" s="122" t="s">
        <v>154</v>
      </c>
      <c r="W17" t="s">
        <v>443</v>
      </c>
      <c r="X17" t="s">
        <v>425</v>
      </c>
      <c r="AG17" s="78" t="s">
        <v>494</v>
      </c>
      <c r="AH17" s="82" t="s">
        <v>154</v>
      </c>
      <c r="AL17" s="41" t="s">
        <v>561</v>
      </c>
      <c r="AM17" s="41" t="s">
        <v>562</v>
      </c>
      <c r="AN17" s="41"/>
      <c r="AO17" s="41" t="s">
        <v>563</v>
      </c>
      <c r="AP17" s="41" t="s">
        <v>154</v>
      </c>
      <c r="AT17" t="s">
        <v>154</v>
      </c>
    </row>
    <row r="18" spans="1:46" ht="15.75" thickBot="1" x14ac:dyDescent="0.3">
      <c r="A18" s="88" t="s">
        <v>154</v>
      </c>
      <c r="B18" s="14">
        <v>0</v>
      </c>
      <c r="C18" s="7">
        <v>1.7</v>
      </c>
      <c r="D18" s="110" t="s">
        <v>220</v>
      </c>
      <c r="E18" s="73">
        <v>1</v>
      </c>
      <c r="F18" s="7" t="s">
        <v>25</v>
      </c>
      <c r="H18" s="117" t="s">
        <v>243</v>
      </c>
      <c r="I18" s="33">
        <v>10</v>
      </c>
      <c r="M18" t="s">
        <v>84</v>
      </c>
      <c r="O18" s="85"/>
      <c r="P18" s="78" t="s">
        <v>356</v>
      </c>
      <c r="Q18" s="15">
        <v>1200</v>
      </c>
      <c r="S18" s="139" t="s">
        <v>93</v>
      </c>
      <c r="T18" s="122" t="s">
        <v>154</v>
      </c>
      <c r="W18" t="s">
        <v>424</v>
      </c>
      <c r="X18" t="s">
        <v>425</v>
      </c>
      <c r="AG18" s="78" t="s">
        <v>495</v>
      </c>
      <c r="AH18" s="82" t="s">
        <v>154</v>
      </c>
      <c r="AL18" s="41" t="s">
        <v>564</v>
      </c>
      <c r="AM18" s="41" t="s">
        <v>565</v>
      </c>
      <c r="AN18" s="41"/>
      <c r="AO18" s="41" t="s">
        <v>566</v>
      </c>
    </row>
    <row r="19" spans="1:46" ht="15.75" thickBot="1" x14ac:dyDescent="0.3">
      <c r="C19" s="7" t="s">
        <v>154</v>
      </c>
      <c r="D19" s="112" t="s">
        <v>221</v>
      </c>
      <c r="E19" s="73">
        <v>1</v>
      </c>
      <c r="F19" s="114" t="s">
        <v>91</v>
      </c>
      <c r="G19" s="81" t="s">
        <v>154</v>
      </c>
      <c r="H19" s="118" t="s">
        <v>244</v>
      </c>
      <c r="I19" s="33">
        <v>10</v>
      </c>
      <c r="M19" t="s">
        <v>658</v>
      </c>
      <c r="O19" s="85"/>
      <c r="P19" s="78" t="s">
        <v>357</v>
      </c>
      <c r="Q19" s="15">
        <v>1200</v>
      </c>
      <c r="S19" s="139" t="s">
        <v>94</v>
      </c>
      <c r="T19" s="122" t="s">
        <v>154</v>
      </c>
      <c r="W19" t="s">
        <v>426</v>
      </c>
      <c r="X19" t="s">
        <v>425</v>
      </c>
      <c r="AG19" s="78" t="s">
        <v>496</v>
      </c>
      <c r="AH19" s="82" t="s">
        <v>154</v>
      </c>
      <c r="AL19" s="41" t="s">
        <v>567</v>
      </c>
      <c r="AM19" s="41" t="s">
        <v>483</v>
      </c>
      <c r="AN19" s="41"/>
      <c r="AO19" s="41" t="s">
        <v>568</v>
      </c>
    </row>
    <row r="20" spans="1:46" x14ac:dyDescent="0.25">
      <c r="C20" s="1"/>
      <c r="D20" s="112" t="s">
        <v>222</v>
      </c>
      <c r="E20" s="73">
        <v>1</v>
      </c>
      <c r="F20" s="110" t="s">
        <v>92</v>
      </c>
      <c r="G20" s="82" t="s">
        <v>154</v>
      </c>
      <c r="H20" s="116" t="s">
        <v>245</v>
      </c>
      <c r="I20" s="33">
        <v>10</v>
      </c>
      <c r="M20" t="s">
        <v>659</v>
      </c>
      <c r="O20" s="86"/>
      <c r="P20" s="78" t="s">
        <v>358</v>
      </c>
      <c r="Q20" s="15">
        <v>1200</v>
      </c>
      <c r="S20" s="122" t="s">
        <v>154</v>
      </c>
      <c r="T20" s="122" t="s">
        <v>154</v>
      </c>
      <c r="W20" t="s">
        <v>427</v>
      </c>
      <c r="X20" t="s">
        <v>425</v>
      </c>
      <c r="AG20" s="78" t="s">
        <v>497</v>
      </c>
      <c r="AH20" s="82" t="s">
        <v>154</v>
      </c>
      <c r="AL20" s="41" t="s">
        <v>569</v>
      </c>
      <c r="AM20" s="41" t="s">
        <v>141</v>
      </c>
      <c r="AO20" s="41" t="s">
        <v>154</v>
      </c>
    </row>
    <row r="21" spans="1:46" x14ac:dyDescent="0.25">
      <c r="C21" s="1"/>
      <c r="D21" s="112" t="s">
        <v>223</v>
      </c>
      <c r="E21" s="73">
        <v>1</v>
      </c>
      <c r="F21" s="110" t="s">
        <v>93</v>
      </c>
      <c r="G21" s="82" t="s">
        <v>154</v>
      </c>
      <c r="H21" s="117" t="s">
        <v>246</v>
      </c>
      <c r="I21" s="33">
        <v>10</v>
      </c>
      <c r="K21" s="82"/>
      <c r="L21" s="80"/>
      <c r="M21" t="s">
        <v>660</v>
      </c>
      <c r="O21" s="86"/>
      <c r="P21" s="78" t="s">
        <v>359</v>
      </c>
      <c r="Q21" s="15">
        <v>1170</v>
      </c>
      <c r="W21" t="s">
        <v>444</v>
      </c>
      <c r="X21" t="s">
        <v>425</v>
      </c>
      <c r="AG21" s="78" t="s">
        <v>498</v>
      </c>
      <c r="AH21" s="82" t="s">
        <v>154</v>
      </c>
      <c r="AL21" s="41" t="s">
        <v>570</v>
      </c>
      <c r="AM21" s="41" t="s">
        <v>154</v>
      </c>
    </row>
    <row r="22" spans="1:46" ht="15.75" thickBot="1" x14ac:dyDescent="0.3">
      <c r="C22" s="1"/>
      <c r="D22" s="112" t="s">
        <v>224</v>
      </c>
      <c r="E22" s="73">
        <v>1</v>
      </c>
      <c r="F22" s="110" t="s">
        <v>94</v>
      </c>
      <c r="G22" s="82" t="s">
        <v>154</v>
      </c>
      <c r="H22" s="117" t="s">
        <v>247</v>
      </c>
      <c r="I22" s="33">
        <v>10</v>
      </c>
      <c r="M22" t="s">
        <v>661</v>
      </c>
      <c r="O22" s="86"/>
      <c r="P22" s="78" t="s">
        <v>360</v>
      </c>
      <c r="Q22" s="15">
        <v>1170</v>
      </c>
      <c r="W22" t="s">
        <v>428</v>
      </c>
      <c r="X22" t="s">
        <v>425</v>
      </c>
      <c r="AG22" s="79" t="s">
        <v>154</v>
      </c>
      <c r="AH22" s="83" t="s">
        <v>154</v>
      </c>
      <c r="AL22" s="41" t="s">
        <v>571</v>
      </c>
      <c r="AM22" s="41"/>
    </row>
    <row r="23" spans="1:46" x14ac:dyDescent="0.25">
      <c r="C23" s="1"/>
      <c r="D23" s="112" t="s">
        <v>225</v>
      </c>
      <c r="E23" s="73">
        <v>1</v>
      </c>
      <c r="F23" s="110" t="s">
        <v>95</v>
      </c>
      <c r="G23" s="82" t="s">
        <v>154</v>
      </c>
      <c r="H23" s="117" t="s">
        <v>248</v>
      </c>
      <c r="I23" s="33">
        <v>10</v>
      </c>
      <c r="M23" t="s">
        <v>662</v>
      </c>
      <c r="O23" s="86"/>
      <c r="P23" s="78" t="s">
        <v>361</v>
      </c>
      <c r="Q23" s="15">
        <v>1170</v>
      </c>
      <c r="S23" s="122" t="s">
        <v>391</v>
      </c>
      <c r="T23" s="122" t="s">
        <v>154</v>
      </c>
      <c r="W23" t="s">
        <v>429</v>
      </c>
      <c r="AL23" s="41" t="s">
        <v>572</v>
      </c>
      <c r="AM23" s="41"/>
    </row>
    <row r="24" spans="1:46" ht="15.75" thickBot="1" x14ac:dyDescent="0.3">
      <c r="C24" s="1"/>
      <c r="D24" s="112" t="s">
        <v>226</v>
      </c>
      <c r="E24" s="73">
        <v>1</v>
      </c>
      <c r="F24" s="110" t="s">
        <v>96</v>
      </c>
      <c r="G24" s="82" t="s">
        <v>154</v>
      </c>
      <c r="H24" s="118" t="s">
        <v>249</v>
      </c>
      <c r="I24" s="33">
        <v>10</v>
      </c>
      <c r="M24" t="s">
        <v>152</v>
      </c>
      <c r="O24" s="86"/>
      <c r="P24" s="78" t="s">
        <v>362</v>
      </c>
      <c r="Q24" s="15">
        <v>1170</v>
      </c>
      <c r="S24" s="122" t="s">
        <v>389</v>
      </c>
      <c r="T24" s="122" t="s">
        <v>154</v>
      </c>
      <c r="W24" t="s">
        <v>430</v>
      </c>
      <c r="AL24" s="41" t="s">
        <v>573</v>
      </c>
      <c r="AM24" s="41"/>
    </row>
    <row r="25" spans="1:46" x14ac:dyDescent="0.25">
      <c r="C25" s="7"/>
      <c r="D25" s="112" t="s">
        <v>227</v>
      </c>
      <c r="E25" s="73">
        <v>1</v>
      </c>
      <c r="F25" s="110" t="s">
        <v>97</v>
      </c>
      <c r="G25" s="82" t="s">
        <v>154</v>
      </c>
      <c r="H25" s="116" t="s">
        <v>250</v>
      </c>
      <c r="I25" s="33">
        <v>10</v>
      </c>
      <c r="O25" s="86"/>
      <c r="P25" s="78" t="s">
        <v>363</v>
      </c>
      <c r="Q25" s="15">
        <v>1170</v>
      </c>
      <c r="S25" s="139" t="s">
        <v>29</v>
      </c>
      <c r="T25" s="122" t="s">
        <v>154</v>
      </c>
      <c r="W25" t="s">
        <v>431</v>
      </c>
      <c r="AL25" s="145" t="s">
        <v>574</v>
      </c>
      <c r="AM25" s="41"/>
    </row>
    <row r="26" spans="1:46" x14ac:dyDescent="0.25">
      <c r="C26" s="7"/>
      <c r="D26" s="112" t="s">
        <v>228</v>
      </c>
      <c r="E26" s="73">
        <v>1</v>
      </c>
      <c r="F26" s="110" t="s">
        <v>98</v>
      </c>
      <c r="G26" s="82" t="s">
        <v>154</v>
      </c>
      <c r="H26" s="119" t="s">
        <v>251</v>
      </c>
      <c r="I26" s="33">
        <v>10</v>
      </c>
      <c r="O26" s="86"/>
      <c r="P26" s="78" t="s">
        <v>364</v>
      </c>
      <c r="Q26" s="15">
        <v>1170</v>
      </c>
      <c r="S26" s="140" t="s">
        <v>390</v>
      </c>
      <c r="T26" s="122" t="s">
        <v>154</v>
      </c>
      <c r="W26" t="s">
        <v>442</v>
      </c>
      <c r="AL26" s="41" t="s">
        <v>585</v>
      </c>
      <c r="AM26" s="41"/>
    </row>
    <row r="27" spans="1:46" x14ac:dyDescent="0.25">
      <c r="A27" s="134"/>
      <c r="B27" s="7"/>
      <c r="C27" s="7"/>
      <c r="D27" s="112" t="s">
        <v>229</v>
      </c>
      <c r="E27" s="73">
        <v>1</v>
      </c>
      <c r="F27" s="73" t="s">
        <v>99</v>
      </c>
      <c r="G27" s="82" t="s">
        <v>154</v>
      </c>
      <c r="H27" s="117" t="s">
        <v>252</v>
      </c>
      <c r="I27" s="33">
        <v>10</v>
      </c>
      <c r="O27" s="86"/>
      <c r="P27" s="78" t="s">
        <v>365</v>
      </c>
      <c r="Q27" s="15">
        <v>1195</v>
      </c>
      <c r="S27" s="140" t="s">
        <v>388</v>
      </c>
      <c r="T27" s="122" t="s">
        <v>154</v>
      </c>
      <c r="W27" t="s">
        <v>432</v>
      </c>
      <c r="AL27" s="41" t="s">
        <v>575</v>
      </c>
      <c r="AM27" s="41"/>
    </row>
    <row r="28" spans="1:46" ht="15.75" thickBot="1" x14ac:dyDescent="0.3">
      <c r="A28" s="134"/>
      <c r="B28" s="7"/>
      <c r="C28" s="7"/>
      <c r="D28" s="112" t="s">
        <v>230</v>
      </c>
      <c r="E28" s="73">
        <v>1</v>
      </c>
      <c r="F28" s="82" t="s">
        <v>384</v>
      </c>
      <c r="G28" s="82" t="s">
        <v>154</v>
      </c>
      <c r="H28" s="118" t="s">
        <v>253</v>
      </c>
      <c r="I28" s="33">
        <v>10</v>
      </c>
      <c r="O28" s="86"/>
      <c r="P28" s="78" t="s">
        <v>366</v>
      </c>
      <c r="Q28" s="15">
        <v>1195</v>
      </c>
      <c r="S28" s="122" t="s">
        <v>147</v>
      </c>
      <c r="T28" s="122" t="s">
        <v>154</v>
      </c>
      <c r="W28" t="s">
        <v>433</v>
      </c>
      <c r="AL28" s="41" t="s">
        <v>576</v>
      </c>
      <c r="AM28" s="41"/>
    </row>
    <row r="29" spans="1:46" x14ac:dyDescent="0.25">
      <c r="A29" s="134"/>
      <c r="B29" s="7"/>
      <c r="C29" s="7"/>
      <c r="D29" s="112" t="s">
        <v>230</v>
      </c>
      <c r="E29" s="73">
        <v>1</v>
      </c>
      <c r="F29" s="82" t="s">
        <v>382</v>
      </c>
      <c r="G29" s="82" t="s">
        <v>154</v>
      </c>
      <c r="H29" s="116" t="s">
        <v>254</v>
      </c>
      <c r="I29" s="33">
        <v>10</v>
      </c>
      <c r="O29" s="86"/>
      <c r="P29" s="78" t="s">
        <v>367</v>
      </c>
      <c r="Q29" s="15">
        <v>1195</v>
      </c>
      <c r="S29" s="122" t="s">
        <v>399</v>
      </c>
      <c r="T29" s="122" t="s">
        <v>154</v>
      </c>
      <c r="W29" t="s">
        <v>434</v>
      </c>
      <c r="X29" t="s">
        <v>445</v>
      </c>
      <c r="AL29" s="41" t="s">
        <v>577</v>
      </c>
      <c r="AM29" s="41"/>
    </row>
    <row r="30" spans="1:46" x14ac:dyDescent="0.25">
      <c r="A30" s="134"/>
      <c r="B30" s="7"/>
      <c r="C30" s="7"/>
      <c r="D30" s="112" t="s">
        <v>231</v>
      </c>
      <c r="E30" s="73">
        <v>1</v>
      </c>
      <c r="F30" s="82" t="s">
        <v>383</v>
      </c>
      <c r="G30" s="82" t="s">
        <v>154</v>
      </c>
      <c r="H30" s="117" t="s">
        <v>255</v>
      </c>
      <c r="I30" s="33">
        <v>10</v>
      </c>
      <c r="O30" s="86"/>
      <c r="P30" s="78" t="s">
        <v>368</v>
      </c>
      <c r="Q30" s="15">
        <v>1195</v>
      </c>
      <c r="S30" s="122" t="s">
        <v>398</v>
      </c>
      <c r="T30" s="122" t="s">
        <v>154</v>
      </c>
      <c r="W30" t="s">
        <v>435</v>
      </c>
      <c r="X30" t="s">
        <v>445</v>
      </c>
      <c r="AL30" s="41" t="s">
        <v>578</v>
      </c>
      <c r="AM30" s="41"/>
    </row>
    <row r="31" spans="1:46" x14ac:dyDescent="0.25">
      <c r="A31" s="134"/>
      <c r="B31" s="7"/>
      <c r="C31" s="7"/>
      <c r="D31" s="112" t="s">
        <v>232</v>
      </c>
      <c r="E31" s="73">
        <v>1</v>
      </c>
      <c r="F31" s="82" t="s">
        <v>385</v>
      </c>
      <c r="G31" s="82" t="s">
        <v>154</v>
      </c>
      <c r="H31" s="117" t="s">
        <v>256</v>
      </c>
      <c r="I31" s="33">
        <v>10</v>
      </c>
      <c r="O31" s="86"/>
      <c r="P31" s="78" t="s">
        <v>369</v>
      </c>
      <c r="Q31" s="15">
        <v>1195</v>
      </c>
      <c r="S31" s="122" t="s">
        <v>392</v>
      </c>
      <c r="T31" s="137" t="s">
        <v>393</v>
      </c>
      <c r="W31" t="s">
        <v>436</v>
      </c>
      <c r="AL31" s="41" t="s">
        <v>579</v>
      </c>
      <c r="AM31" s="41"/>
    </row>
    <row r="32" spans="1:46" ht="15.75" thickBot="1" x14ac:dyDescent="0.3">
      <c r="A32" s="134"/>
      <c r="B32" s="7"/>
      <c r="C32" s="7"/>
      <c r="D32" s="112" t="s">
        <v>233</v>
      </c>
      <c r="E32" s="73">
        <v>1</v>
      </c>
      <c r="F32" s="82" t="s">
        <v>386</v>
      </c>
      <c r="G32" s="82" t="s">
        <v>154</v>
      </c>
      <c r="H32" s="118" t="s">
        <v>257</v>
      </c>
      <c r="I32" s="33">
        <v>10</v>
      </c>
      <c r="O32" s="86"/>
      <c r="P32" s="78" t="s">
        <v>370</v>
      </c>
      <c r="Q32" s="15">
        <v>1195</v>
      </c>
      <c r="S32" s="122" t="s">
        <v>394</v>
      </c>
      <c r="T32" s="137" t="s">
        <v>393</v>
      </c>
      <c r="W32" t="s">
        <v>437</v>
      </c>
      <c r="AL32" s="41" t="s">
        <v>580</v>
      </c>
      <c r="AM32" s="41"/>
    </row>
    <row r="33" spans="1:39" x14ac:dyDescent="0.25">
      <c r="A33" s="134"/>
      <c r="B33" s="7"/>
      <c r="C33" s="7"/>
      <c r="D33" s="112" t="s">
        <v>234</v>
      </c>
      <c r="E33" s="73">
        <v>1</v>
      </c>
      <c r="F33" s="82" t="s">
        <v>376</v>
      </c>
      <c r="G33" s="82" t="s">
        <v>154</v>
      </c>
      <c r="H33" s="120" t="s">
        <v>258</v>
      </c>
      <c r="I33" s="33">
        <v>10</v>
      </c>
      <c r="O33" s="86"/>
      <c r="P33" s="78" t="s">
        <v>371</v>
      </c>
      <c r="Q33" s="15">
        <v>1</v>
      </c>
      <c r="S33" s="122" t="s">
        <v>395</v>
      </c>
      <c r="T33" s="122" t="s">
        <v>154</v>
      </c>
      <c r="W33" t="s">
        <v>446</v>
      </c>
      <c r="X33" t="s">
        <v>447</v>
      </c>
      <c r="AL33" s="41" t="s">
        <v>581</v>
      </c>
      <c r="AM33" s="41"/>
    </row>
    <row r="34" spans="1:39" ht="15.75" thickBot="1" x14ac:dyDescent="0.3">
      <c r="A34" s="134"/>
      <c r="B34" s="7"/>
      <c r="C34" s="7"/>
      <c r="D34" s="115" t="s">
        <v>235</v>
      </c>
      <c r="E34" s="74">
        <v>1</v>
      </c>
      <c r="F34" s="82" t="s">
        <v>377</v>
      </c>
      <c r="G34" s="82" t="s">
        <v>154</v>
      </c>
      <c r="H34" s="117" t="s">
        <v>259</v>
      </c>
      <c r="I34" s="33">
        <v>10</v>
      </c>
      <c r="O34" s="86"/>
      <c r="P34" s="138" t="s">
        <v>154</v>
      </c>
      <c r="Q34" s="83">
        <v>0</v>
      </c>
      <c r="S34" s="122" t="s">
        <v>396</v>
      </c>
      <c r="T34" s="122" t="s">
        <v>154</v>
      </c>
      <c r="W34" t="s">
        <v>448</v>
      </c>
      <c r="X34" t="s">
        <v>449</v>
      </c>
      <c r="AL34" s="41" t="s">
        <v>582</v>
      </c>
    </row>
    <row r="35" spans="1:39" x14ac:dyDescent="0.25">
      <c r="A35" s="134"/>
      <c r="B35" s="7"/>
      <c r="C35" s="1"/>
      <c r="D35" s="68" t="s">
        <v>100</v>
      </c>
      <c r="E35" s="100">
        <v>1</v>
      </c>
      <c r="F35" s="82" t="s">
        <v>379</v>
      </c>
      <c r="G35" s="82" t="s">
        <v>154</v>
      </c>
      <c r="H35" s="117" t="s">
        <v>260</v>
      </c>
      <c r="I35" s="33">
        <v>10</v>
      </c>
      <c r="O35" s="86"/>
      <c r="S35" s="122" t="s">
        <v>397</v>
      </c>
      <c r="T35" s="122" t="s">
        <v>154</v>
      </c>
      <c r="W35" t="s">
        <v>450</v>
      </c>
      <c r="X35" t="s">
        <v>451</v>
      </c>
      <c r="AL35" s="41" t="s">
        <v>154</v>
      </c>
    </row>
    <row r="36" spans="1:39" ht="15.75" thickBot="1" x14ac:dyDescent="0.3">
      <c r="A36" s="134"/>
      <c r="B36" s="7"/>
      <c r="C36" s="1"/>
      <c r="D36" s="69" t="s">
        <v>101</v>
      </c>
      <c r="E36" s="73">
        <v>1</v>
      </c>
      <c r="F36" s="82" t="s">
        <v>378</v>
      </c>
      <c r="G36" s="82" t="s">
        <v>154</v>
      </c>
      <c r="H36" s="121" t="s">
        <v>261</v>
      </c>
      <c r="I36" s="33">
        <v>10</v>
      </c>
      <c r="O36" s="86"/>
      <c r="S36" s="141" t="s">
        <v>27</v>
      </c>
      <c r="T36" s="123" t="s">
        <v>154</v>
      </c>
      <c r="W36" t="s">
        <v>452</v>
      </c>
      <c r="X36" t="s">
        <v>453</v>
      </c>
    </row>
    <row r="37" spans="1:39" x14ac:dyDescent="0.25">
      <c r="A37" s="134"/>
      <c r="B37" s="7"/>
      <c r="C37" s="1"/>
      <c r="D37" s="69" t="s">
        <v>102</v>
      </c>
      <c r="E37" s="73">
        <v>1</v>
      </c>
      <c r="F37" s="82" t="s">
        <v>372</v>
      </c>
      <c r="G37" s="82" t="s">
        <v>387</v>
      </c>
      <c r="H37" s="116" t="s">
        <v>262</v>
      </c>
      <c r="I37" s="33">
        <v>10</v>
      </c>
      <c r="O37" s="86"/>
      <c r="S37" s="141" t="s">
        <v>149</v>
      </c>
      <c r="T37" s="122" t="s">
        <v>154</v>
      </c>
      <c r="W37" t="s">
        <v>454</v>
      </c>
      <c r="X37" t="s">
        <v>455</v>
      </c>
    </row>
    <row r="38" spans="1:39" x14ac:dyDescent="0.25">
      <c r="A38" s="134"/>
      <c r="B38" s="7"/>
      <c r="C38" s="1"/>
      <c r="D38" s="69" t="s">
        <v>103</v>
      </c>
      <c r="E38" s="73">
        <v>1</v>
      </c>
      <c r="F38" s="82" t="s">
        <v>381</v>
      </c>
      <c r="G38" s="82" t="s">
        <v>154</v>
      </c>
      <c r="H38" s="117" t="s">
        <v>263</v>
      </c>
      <c r="I38" s="33">
        <v>10</v>
      </c>
      <c r="O38" s="86"/>
      <c r="S38" s="122" t="s">
        <v>154</v>
      </c>
      <c r="T38" s="122" t="s">
        <v>154</v>
      </c>
      <c r="W38" t="s">
        <v>456</v>
      </c>
      <c r="X38" t="s">
        <v>457</v>
      </c>
    </row>
    <row r="39" spans="1:39" x14ac:dyDescent="0.25">
      <c r="A39" s="134"/>
      <c r="B39" s="7"/>
      <c r="C39" s="1"/>
      <c r="D39" s="69" t="s">
        <v>104</v>
      </c>
      <c r="E39" s="73">
        <v>1</v>
      </c>
      <c r="F39" s="82" t="s">
        <v>373</v>
      </c>
      <c r="G39" s="82" t="s">
        <v>154</v>
      </c>
      <c r="H39" s="117" t="s">
        <v>264</v>
      </c>
      <c r="I39" s="33">
        <v>10</v>
      </c>
      <c r="O39" s="86"/>
      <c r="W39" s="142" t="s">
        <v>458</v>
      </c>
      <c r="X39" s="142" t="s">
        <v>459</v>
      </c>
    </row>
    <row r="40" spans="1:39" ht="15.75" thickBot="1" x14ac:dyDescent="0.3">
      <c r="A40" s="134"/>
      <c r="B40" s="7"/>
      <c r="C40" s="1"/>
      <c r="D40" s="69" t="s">
        <v>105</v>
      </c>
      <c r="E40" s="73">
        <v>1</v>
      </c>
      <c r="F40" s="82" t="s">
        <v>374</v>
      </c>
      <c r="G40" s="82" t="s">
        <v>387</v>
      </c>
      <c r="H40" s="118" t="s">
        <v>265</v>
      </c>
      <c r="I40" s="33">
        <v>10</v>
      </c>
      <c r="O40" s="86"/>
      <c r="S40" t="s">
        <v>400</v>
      </c>
      <c r="W40" s="142" t="s">
        <v>460</v>
      </c>
      <c r="X40" s="142" t="s">
        <v>461</v>
      </c>
    </row>
    <row r="41" spans="1:39" ht="15.75" thickBot="1" x14ac:dyDescent="0.3">
      <c r="A41" s="134"/>
      <c r="B41" s="7"/>
      <c r="C41" s="1"/>
      <c r="D41" s="70" t="s">
        <v>107</v>
      </c>
      <c r="E41" s="73">
        <v>1</v>
      </c>
      <c r="F41" s="127" t="s">
        <v>375</v>
      </c>
      <c r="G41" s="127" t="s">
        <v>387</v>
      </c>
      <c r="H41" s="116" t="s">
        <v>266</v>
      </c>
      <c r="I41" s="33">
        <v>10</v>
      </c>
      <c r="O41" s="86"/>
      <c r="S41" s="122" t="s">
        <v>214</v>
      </c>
      <c r="T41" s="137">
        <v>250</v>
      </c>
      <c r="W41" s="142" t="s">
        <v>462</v>
      </c>
      <c r="X41" s="142" t="s">
        <v>463</v>
      </c>
    </row>
    <row r="42" spans="1:39" ht="15.75" thickBot="1" x14ac:dyDescent="0.3">
      <c r="A42" s="134"/>
      <c r="B42" s="7"/>
      <c r="C42" s="1"/>
      <c r="D42" s="71" t="s">
        <v>108</v>
      </c>
      <c r="E42" s="73">
        <v>1</v>
      </c>
      <c r="F42" s="184" t="s">
        <v>28</v>
      </c>
      <c r="G42" s="87" t="s">
        <v>154</v>
      </c>
      <c r="H42" s="117" t="s">
        <v>267</v>
      </c>
      <c r="I42" s="33">
        <v>10</v>
      </c>
      <c r="O42" s="86"/>
      <c r="S42" s="122" t="s">
        <v>401</v>
      </c>
      <c r="T42" s="137">
        <v>250</v>
      </c>
      <c r="W42" t="s">
        <v>464</v>
      </c>
      <c r="X42" t="s">
        <v>465</v>
      </c>
    </row>
    <row r="43" spans="1:39" x14ac:dyDescent="0.25">
      <c r="A43" s="134"/>
      <c r="B43" s="7"/>
      <c r="C43" s="1"/>
      <c r="D43" s="71" t="s">
        <v>106</v>
      </c>
      <c r="E43" s="73">
        <v>1</v>
      </c>
      <c r="F43" s="184" t="s">
        <v>29</v>
      </c>
      <c r="H43" s="117" t="s">
        <v>268</v>
      </c>
      <c r="I43" s="33">
        <v>10</v>
      </c>
      <c r="O43" s="86"/>
      <c r="S43" s="122" t="s">
        <v>406</v>
      </c>
      <c r="T43" s="137">
        <v>250</v>
      </c>
      <c r="W43" t="s">
        <v>466</v>
      </c>
      <c r="X43" t="s">
        <v>467</v>
      </c>
    </row>
    <row r="44" spans="1:39" ht="15.75" thickBot="1" x14ac:dyDescent="0.3">
      <c r="A44" s="134"/>
      <c r="B44" s="7"/>
      <c r="C44" s="1"/>
      <c r="D44" s="71" t="s">
        <v>116</v>
      </c>
      <c r="E44" s="73">
        <v>1</v>
      </c>
      <c r="F44" s="185" t="s">
        <v>147</v>
      </c>
      <c r="H44" s="121" t="s">
        <v>269</v>
      </c>
      <c r="I44" s="33">
        <v>10</v>
      </c>
      <c r="O44" s="86"/>
      <c r="S44" s="122" t="s">
        <v>404</v>
      </c>
      <c r="T44" s="137">
        <v>250</v>
      </c>
      <c r="W44" t="s">
        <v>468</v>
      </c>
      <c r="X44" t="s">
        <v>469</v>
      </c>
    </row>
    <row r="45" spans="1:39" x14ac:dyDescent="0.25">
      <c r="A45" s="134"/>
      <c r="B45" s="7"/>
      <c r="C45" s="1"/>
      <c r="D45" s="71" t="s">
        <v>109</v>
      </c>
      <c r="E45" s="73">
        <v>1</v>
      </c>
      <c r="F45" s="185" t="s">
        <v>148</v>
      </c>
      <c r="H45" s="116" t="s">
        <v>270</v>
      </c>
      <c r="I45" s="33">
        <v>10</v>
      </c>
      <c r="O45" s="86"/>
      <c r="S45" s="122" t="s">
        <v>405</v>
      </c>
      <c r="T45" s="137">
        <v>200</v>
      </c>
      <c r="W45" t="s">
        <v>470</v>
      </c>
      <c r="X45" t="s">
        <v>471</v>
      </c>
    </row>
    <row r="46" spans="1:39" ht="15.75" thickBot="1" x14ac:dyDescent="0.3">
      <c r="A46" s="134"/>
      <c r="B46" s="7"/>
      <c r="C46" s="1"/>
      <c r="D46" s="71" t="s">
        <v>110</v>
      </c>
      <c r="E46" s="73">
        <v>1</v>
      </c>
      <c r="F46" s="186" t="s">
        <v>389</v>
      </c>
      <c r="H46" s="117" t="s">
        <v>271</v>
      </c>
      <c r="I46" s="33">
        <v>10</v>
      </c>
      <c r="O46" s="86"/>
      <c r="S46" s="122" t="s">
        <v>403</v>
      </c>
      <c r="T46" s="137">
        <v>100</v>
      </c>
      <c r="W46" t="s">
        <v>478</v>
      </c>
      <c r="X46" t="s">
        <v>480</v>
      </c>
    </row>
    <row r="47" spans="1:39" x14ac:dyDescent="0.25">
      <c r="A47" s="134"/>
      <c r="B47" s="7"/>
      <c r="C47" s="1"/>
      <c r="D47" s="70" t="s">
        <v>112</v>
      </c>
      <c r="E47" s="73">
        <v>1</v>
      </c>
      <c r="F47" s="10" t="s">
        <v>27</v>
      </c>
      <c r="H47" s="117" t="s">
        <v>272</v>
      </c>
      <c r="I47" s="33">
        <v>10</v>
      </c>
      <c r="O47" s="86"/>
      <c r="S47" s="122" t="s">
        <v>402</v>
      </c>
      <c r="T47" s="137">
        <v>100</v>
      </c>
      <c r="W47" t="s">
        <v>479</v>
      </c>
      <c r="X47" t="s">
        <v>480</v>
      </c>
    </row>
    <row r="48" spans="1:39" ht="15.75" thickBot="1" x14ac:dyDescent="0.3">
      <c r="A48" s="134"/>
      <c r="B48" s="7"/>
      <c r="C48" s="1"/>
      <c r="D48" s="71" t="s">
        <v>113</v>
      </c>
      <c r="E48" s="73">
        <v>1</v>
      </c>
      <c r="F48" s="10" t="s">
        <v>149</v>
      </c>
      <c r="H48" s="118" t="s">
        <v>273</v>
      </c>
      <c r="I48" s="33">
        <v>10</v>
      </c>
      <c r="O48" s="86"/>
      <c r="S48" s="122" t="s">
        <v>407</v>
      </c>
      <c r="T48" s="137">
        <v>100</v>
      </c>
      <c r="W48" t="s">
        <v>481</v>
      </c>
      <c r="X48" t="s">
        <v>482</v>
      </c>
    </row>
    <row r="49" spans="1:24" x14ac:dyDescent="0.25">
      <c r="A49" s="134"/>
      <c r="B49" s="7"/>
      <c r="C49" s="1"/>
      <c r="D49" s="71" t="s">
        <v>111</v>
      </c>
      <c r="E49" s="73">
        <v>1</v>
      </c>
      <c r="F49" s="10" t="s">
        <v>154</v>
      </c>
      <c r="H49" s="117" t="s">
        <v>154</v>
      </c>
      <c r="I49" s="33">
        <v>0</v>
      </c>
      <c r="O49" s="86"/>
      <c r="S49" s="122" t="s">
        <v>140</v>
      </c>
      <c r="T49" s="137">
        <v>250</v>
      </c>
      <c r="W49" t="s">
        <v>472</v>
      </c>
      <c r="X49" t="s">
        <v>473</v>
      </c>
    </row>
    <row r="50" spans="1:24" x14ac:dyDescent="0.25">
      <c r="A50" s="134"/>
      <c r="B50" s="7"/>
      <c r="C50" s="1"/>
      <c r="D50" s="71" t="s">
        <v>117</v>
      </c>
      <c r="E50" s="73">
        <v>1</v>
      </c>
      <c r="O50" s="86"/>
      <c r="S50" s="122" t="s">
        <v>408</v>
      </c>
      <c r="T50" s="137">
        <v>250</v>
      </c>
      <c r="W50" t="s">
        <v>474</v>
      </c>
      <c r="X50" t="s">
        <v>475</v>
      </c>
    </row>
    <row r="51" spans="1:24" x14ac:dyDescent="0.25">
      <c r="A51" s="134"/>
      <c r="B51" s="7"/>
      <c r="C51" s="1"/>
      <c r="D51" s="71" t="s">
        <v>114</v>
      </c>
      <c r="E51" s="73">
        <v>1</v>
      </c>
      <c r="I51" s="33"/>
      <c r="O51" s="86"/>
      <c r="S51" s="122" t="s">
        <v>409</v>
      </c>
      <c r="T51" s="137">
        <v>250</v>
      </c>
      <c r="W51" t="s">
        <v>476</v>
      </c>
      <c r="X51" t="s">
        <v>477</v>
      </c>
    </row>
    <row r="52" spans="1:24" ht="15.75" thickBot="1" x14ac:dyDescent="0.3">
      <c r="A52" s="134"/>
      <c r="B52" s="7"/>
      <c r="C52" s="1"/>
      <c r="D52" s="71" t="s">
        <v>115</v>
      </c>
      <c r="E52" s="73">
        <v>1</v>
      </c>
      <c r="O52" s="86"/>
      <c r="S52" s="122" t="s">
        <v>145</v>
      </c>
      <c r="T52" s="137">
        <v>250</v>
      </c>
      <c r="W52" t="s">
        <v>483</v>
      </c>
      <c r="X52" t="s">
        <v>154</v>
      </c>
    </row>
    <row r="53" spans="1:24" x14ac:dyDescent="0.25">
      <c r="A53" s="134"/>
      <c r="B53" s="7"/>
      <c r="C53" s="1"/>
      <c r="D53" s="70" t="s">
        <v>118</v>
      </c>
      <c r="E53" s="73">
        <v>1</v>
      </c>
      <c r="O53" s="86"/>
      <c r="S53" s="122" t="s">
        <v>144</v>
      </c>
      <c r="T53" s="137">
        <v>250</v>
      </c>
      <c r="W53" t="s">
        <v>154</v>
      </c>
      <c r="X53" t="s">
        <v>154</v>
      </c>
    </row>
    <row r="54" spans="1:24" x14ac:dyDescent="0.25">
      <c r="A54" s="135"/>
      <c r="B54" s="7"/>
      <c r="C54" s="1"/>
      <c r="D54" s="71" t="s">
        <v>119</v>
      </c>
      <c r="E54" s="73">
        <v>1</v>
      </c>
      <c r="O54" s="86"/>
      <c r="S54" s="122" t="s">
        <v>154</v>
      </c>
      <c r="T54" s="137">
        <v>0</v>
      </c>
    </row>
    <row r="55" spans="1:24" x14ac:dyDescent="0.25">
      <c r="A55" s="135"/>
      <c r="B55" s="7"/>
      <c r="C55" s="1"/>
      <c r="D55" s="71" t="s">
        <v>120</v>
      </c>
      <c r="E55" s="73">
        <v>1</v>
      </c>
      <c r="O55" s="86"/>
      <c r="T55" s="41"/>
    </row>
    <row r="56" spans="1:24" x14ac:dyDescent="0.25">
      <c r="A56" s="135"/>
      <c r="B56" s="7"/>
      <c r="C56" s="1"/>
      <c r="D56" s="71" t="s">
        <v>121</v>
      </c>
      <c r="E56" s="73">
        <v>1</v>
      </c>
      <c r="H56" s="9" t="s">
        <v>27</v>
      </c>
      <c r="O56" s="86"/>
      <c r="T56" s="41"/>
    </row>
    <row r="57" spans="1:24" x14ac:dyDescent="0.25">
      <c r="A57" s="135"/>
      <c r="B57" s="7"/>
      <c r="C57" s="1"/>
      <c r="D57" s="71" t="s">
        <v>122</v>
      </c>
      <c r="E57" s="73">
        <v>1</v>
      </c>
      <c r="H57" s="9" t="s">
        <v>149</v>
      </c>
      <c r="O57" s="86"/>
      <c r="T57" s="41"/>
    </row>
    <row r="58" spans="1:24" ht="15.75" thickBot="1" x14ac:dyDescent="0.3">
      <c r="A58" s="135"/>
      <c r="B58" s="7"/>
      <c r="C58" s="1"/>
      <c r="D58" s="71" t="s">
        <v>123</v>
      </c>
      <c r="E58" s="73">
        <v>1</v>
      </c>
      <c r="H58" s="10" t="s">
        <v>154</v>
      </c>
      <c r="O58" s="86"/>
      <c r="T58" s="41"/>
    </row>
    <row r="59" spans="1:24" x14ac:dyDescent="0.25">
      <c r="A59" s="135"/>
      <c r="B59" s="7"/>
      <c r="C59" s="1"/>
      <c r="D59" s="70" t="s">
        <v>124</v>
      </c>
      <c r="E59" s="73">
        <v>1</v>
      </c>
      <c r="O59" s="86"/>
      <c r="T59" s="41"/>
    </row>
    <row r="60" spans="1:24" x14ac:dyDescent="0.25">
      <c r="A60" s="1" t="s">
        <v>154</v>
      </c>
      <c r="B60" s="1"/>
      <c r="C60" s="1"/>
      <c r="D60" s="71" t="s">
        <v>125</v>
      </c>
      <c r="E60" s="73">
        <v>1</v>
      </c>
      <c r="O60" s="86"/>
      <c r="T60" s="41"/>
    </row>
    <row r="61" spans="1:24" x14ac:dyDescent="0.25">
      <c r="C61" s="5" t="s">
        <v>20</v>
      </c>
      <c r="D61" s="71" t="s">
        <v>126</v>
      </c>
      <c r="E61" s="73">
        <v>1</v>
      </c>
      <c r="O61" s="86"/>
      <c r="T61" s="41"/>
    </row>
    <row r="62" spans="1:24" x14ac:dyDescent="0.25">
      <c r="C62" s="5" t="s">
        <v>19</v>
      </c>
      <c r="D62" s="71" t="s">
        <v>127</v>
      </c>
      <c r="E62" s="73">
        <v>1</v>
      </c>
      <c r="O62" s="86"/>
      <c r="T62" s="41"/>
    </row>
    <row r="63" spans="1:24" x14ac:dyDescent="0.25">
      <c r="C63" s="5" t="s">
        <v>21</v>
      </c>
      <c r="D63" s="71" t="s">
        <v>128</v>
      </c>
      <c r="E63" s="73">
        <v>1</v>
      </c>
      <c r="O63" s="86"/>
      <c r="T63" s="41"/>
    </row>
    <row r="64" spans="1:24" ht="15.75" thickBot="1" x14ac:dyDescent="0.3">
      <c r="C64" s="5" t="s">
        <v>22</v>
      </c>
      <c r="D64" s="71" t="s">
        <v>129</v>
      </c>
      <c r="E64" s="73">
        <v>1</v>
      </c>
      <c r="O64" s="86"/>
    </row>
    <row r="65" spans="3:15" x14ac:dyDescent="0.25">
      <c r="C65" s="5" t="s">
        <v>23</v>
      </c>
      <c r="D65" s="68" t="s">
        <v>130</v>
      </c>
      <c r="E65" s="73">
        <v>1</v>
      </c>
      <c r="O65" s="86"/>
    </row>
    <row r="66" spans="3:15" x14ac:dyDescent="0.25">
      <c r="C66" s="6" t="s">
        <v>24</v>
      </c>
      <c r="D66" s="69" t="s">
        <v>131</v>
      </c>
      <c r="E66" s="73">
        <v>1</v>
      </c>
      <c r="O66" s="86"/>
    </row>
    <row r="67" spans="3:15" x14ac:dyDescent="0.25">
      <c r="C67" s="7" t="s">
        <v>154</v>
      </c>
      <c r="D67" s="69" t="s">
        <v>132</v>
      </c>
      <c r="E67" s="73">
        <v>1</v>
      </c>
      <c r="O67" s="86"/>
    </row>
    <row r="68" spans="3:15" x14ac:dyDescent="0.25">
      <c r="C68" s="6" t="s">
        <v>60</v>
      </c>
      <c r="D68" s="69" t="s">
        <v>133</v>
      </c>
      <c r="E68" s="73">
        <v>1</v>
      </c>
      <c r="O68" s="86"/>
    </row>
    <row r="69" spans="3:15" x14ac:dyDescent="0.25">
      <c r="C69" s="6" t="s">
        <v>61</v>
      </c>
      <c r="D69" s="69" t="s">
        <v>134</v>
      </c>
      <c r="E69" s="73">
        <v>1</v>
      </c>
      <c r="O69" s="86"/>
    </row>
    <row r="70" spans="3:15" ht="15.75" thickBot="1" x14ac:dyDescent="0.3">
      <c r="C70" s="6" t="s">
        <v>177</v>
      </c>
      <c r="D70" s="93" t="s">
        <v>135</v>
      </c>
      <c r="E70" s="73">
        <v>1</v>
      </c>
      <c r="O70" s="86"/>
    </row>
    <row r="71" spans="3:15" x14ac:dyDescent="0.25">
      <c r="C71" s="6" t="s">
        <v>53</v>
      </c>
      <c r="D71" s="68" t="s">
        <v>57</v>
      </c>
      <c r="E71" s="73">
        <v>1</v>
      </c>
      <c r="O71" s="86"/>
    </row>
    <row r="72" spans="3:15" x14ac:dyDescent="0.25">
      <c r="C72" s="6" t="s">
        <v>178</v>
      </c>
      <c r="D72" s="75" t="s">
        <v>58</v>
      </c>
      <c r="E72" s="73">
        <v>1</v>
      </c>
      <c r="O72" s="86"/>
    </row>
    <row r="73" spans="3:15" ht="15.75" thickBot="1" x14ac:dyDescent="0.3">
      <c r="C73" s="6" t="s">
        <v>179</v>
      </c>
      <c r="D73" s="75" t="s">
        <v>59</v>
      </c>
      <c r="E73" s="73">
        <v>1</v>
      </c>
      <c r="O73" s="86"/>
    </row>
    <row r="74" spans="3:15" x14ac:dyDescent="0.25">
      <c r="C74" s="6" t="s">
        <v>180</v>
      </c>
      <c r="D74" s="77" t="s">
        <v>186</v>
      </c>
      <c r="E74" s="73">
        <v>1</v>
      </c>
      <c r="O74" s="86"/>
    </row>
    <row r="75" spans="3:15" x14ac:dyDescent="0.25">
      <c r="C75" s="7" t="s">
        <v>154</v>
      </c>
      <c r="D75" s="78" t="s">
        <v>187</v>
      </c>
      <c r="E75" s="73">
        <v>1</v>
      </c>
      <c r="O75" s="86"/>
    </row>
    <row r="76" spans="3:15" x14ac:dyDescent="0.25">
      <c r="C76" s="5"/>
      <c r="D76" s="78" t="s">
        <v>188</v>
      </c>
      <c r="E76" s="73">
        <v>1</v>
      </c>
      <c r="O76" s="86"/>
    </row>
    <row r="77" spans="3:15" ht="15.75" thickBot="1" x14ac:dyDescent="0.3">
      <c r="C77" s="5"/>
      <c r="D77" s="79" t="s">
        <v>189</v>
      </c>
      <c r="E77" s="73">
        <v>1</v>
      </c>
      <c r="O77" s="86"/>
    </row>
    <row r="78" spans="3:15" x14ac:dyDescent="0.25">
      <c r="D78" s="77" t="s">
        <v>190</v>
      </c>
      <c r="E78" s="73">
        <v>1</v>
      </c>
      <c r="O78" s="86"/>
    </row>
    <row r="79" spans="3:15" x14ac:dyDescent="0.25">
      <c r="C79" s="13"/>
      <c r="D79" s="78" t="s">
        <v>191</v>
      </c>
      <c r="E79" s="73">
        <v>1</v>
      </c>
      <c r="O79" s="86"/>
    </row>
    <row r="80" spans="3:15" x14ac:dyDescent="0.25">
      <c r="C80" s="13"/>
      <c r="D80" s="78" t="s">
        <v>192</v>
      </c>
      <c r="E80" s="73">
        <v>1</v>
      </c>
      <c r="O80" s="86"/>
    </row>
    <row r="81" spans="1:15" ht="15.75" thickBot="1" x14ac:dyDescent="0.3">
      <c r="D81" s="79" t="s">
        <v>193</v>
      </c>
      <c r="E81" s="73">
        <v>1</v>
      </c>
      <c r="O81" s="86"/>
    </row>
    <row r="82" spans="1:15" x14ac:dyDescent="0.25">
      <c r="A82" s="7"/>
      <c r="D82" s="77" t="s">
        <v>194</v>
      </c>
      <c r="E82" s="73">
        <v>1</v>
      </c>
      <c r="O82" s="86"/>
    </row>
    <row r="83" spans="1:15" x14ac:dyDescent="0.25">
      <c r="A83" s="7"/>
      <c r="D83" s="78" t="s">
        <v>195</v>
      </c>
      <c r="E83" s="73">
        <v>1</v>
      </c>
      <c r="O83" s="86"/>
    </row>
    <row r="84" spans="1:15" x14ac:dyDescent="0.25">
      <c r="A84" s="5"/>
      <c r="D84" s="78" t="s">
        <v>196</v>
      </c>
      <c r="E84" s="73">
        <v>1</v>
      </c>
      <c r="O84" s="86"/>
    </row>
    <row r="85" spans="1:15" ht="15.75" thickBot="1" x14ac:dyDescent="0.3">
      <c r="A85" s="5"/>
      <c r="D85" s="79" t="s">
        <v>197</v>
      </c>
      <c r="E85" s="73">
        <v>1</v>
      </c>
      <c r="O85" s="86"/>
    </row>
    <row r="86" spans="1:15" x14ac:dyDescent="0.25">
      <c r="A86" s="7"/>
      <c r="B86" s="7"/>
      <c r="D86" s="77" t="s">
        <v>198</v>
      </c>
      <c r="E86" s="73">
        <v>1</v>
      </c>
      <c r="O86" s="86"/>
    </row>
    <row r="87" spans="1:15" x14ac:dyDescent="0.25">
      <c r="A87" s="7"/>
      <c r="B87" s="7"/>
      <c r="D87" s="78" t="s">
        <v>199</v>
      </c>
      <c r="E87" s="73">
        <v>1</v>
      </c>
      <c r="O87" s="86"/>
    </row>
    <row r="88" spans="1:15" x14ac:dyDescent="0.25">
      <c r="A88" s="5"/>
      <c r="B88" s="7"/>
      <c r="D88" s="78" t="s">
        <v>200</v>
      </c>
      <c r="E88" s="73">
        <v>1</v>
      </c>
      <c r="O88" s="86"/>
    </row>
    <row r="89" spans="1:15" ht="15.75" thickBot="1" x14ac:dyDescent="0.3">
      <c r="A89" s="5"/>
      <c r="B89" s="7"/>
      <c r="D89" s="79" t="s">
        <v>201</v>
      </c>
      <c r="E89" s="73">
        <v>1</v>
      </c>
      <c r="O89" s="86"/>
    </row>
    <row r="90" spans="1:15" x14ac:dyDescent="0.25">
      <c r="A90" s="7"/>
      <c r="B90" s="7"/>
      <c r="D90" s="77" t="s">
        <v>202</v>
      </c>
      <c r="E90" s="73">
        <v>1</v>
      </c>
      <c r="F90" s="7" t="s">
        <v>26</v>
      </c>
      <c r="O90" s="86"/>
    </row>
    <row r="91" spans="1:15" x14ac:dyDescent="0.25">
      <c r="A91" s="7"/>
      <c r="B91" s="7"/>
      <c r="D91" s="78" t="s">
        <v>203</v>
      </c>
      <c r="E91" s="73">
        <v>1</v>
      </c>
      <c r="F91" s="89" t="s">
        <v>28</v>
      </c>
      <c r="O91" s="86"/>
    </row>
    <row r="92" spans="1:15" x14ac:dyDescent="0.25">
      <c r="A92" s="7"/>
      <c r="B92" s="7"/>
      <c r="D92" s="78" t="s">
        <v>204</v>
      </c>
      <c r="E92" s="73">
        <v>1</v>
      </c>
      <c r="F92" s="90" t="s">
        <v>29</v>
      </c>
      <c r="O92" s="86"/>
    </row>
    <row r="93" spans="1:15" ht="15.75" thickBot="1" x14ac:dyDescent="0.3">
      <c r="A93" s="7"/>
      <c r="B93" s="7"/>
      <c r="D93" s="79" t="s">
        <v>205</v>
      </c>
      <c r="E93" s="73">
        <v>1</v>
      </c>
      <c r="F93" s="91" t="s">
        <v>147</v>
      </c>
      <c r="O93" s="86"/>
    </row>
    <row r="94" spans="1:15" x14ac:dyDescent="0.25">
      <c r="A94" s="7"/>
      <c r="B94" s="7"/>
      <c r="D94" s="77" t="s">
        <v>206</v>
      </c>
      <c r="E94" s="73">
        <v>1</v>
      </c>
      <c r="F94" s="91" t="s">
        <v>148</v>
      </c>
      <c r="O94" s="86"/>
    </row>
    <row r="95" spans="1:15" x14ac:dyDescent="0.25">
      <c r="A95" s="7"/>
      <c r="B95" s="7"/>
      <c r="D95" s="78" t="s">
        <v>207</v>
      </c>
      <c r="E95" s="73">
        <v>1</v>
      </c>
      <c r="F95" s="92" t="s">
        <v>154</v>
      </c>
      <c r="O95" s="86"/>
    </row>
    <row r="96" spans="1:15" x14ac:dyDescent="0.25">
      <c r="A96" s="7"/>
      <c r="B96" s="7"/>
      <c r="D96" s="78" t="s">
        <v>208</v>
      </c>
      <c r="E96" s="73">
        <v>1</v>
      </c>
      <c r="F96" s="33"/>
      <c r="O96" s="86"/>
    </row>
    <row r="97" spans="1:15" ht="15.75" thickBot="1" x14ac:dyDescent="0.3">
      <c r="A97" s="7"/>
      <c r="B97" s="7"/>
      <c r="D97" s="79" t="s">
        <v>209</v>
      </c>
      <c r="E97" s="73">
        <v>1</v>
      </c>
      <c r="F97" s="33"/>
      <c r="O97" s="86"/>
    </row>
    <row r="98" spans="1:15" x14ac:dyDescent="0.25">
      <c r="D98" s="77" t="s">
        <v>210</v>
      </c>
      <c r="E98" s="73">
        <v>1</v>
      </c>
      <c r="F98" s="33"/>
      <c r="O98" s="86"/>
    </row>
    <row r="99" spans="1:15" x14ac:dyDescent="0.25">
      <c r="D99" s="78" t="s">
        <v>211</v>
      </c>
      <c r="E99" s="73">
        <v>1</v>
      </c>
      <c r="F99" s="33"/>
      <c r="O99" s="86"/>
    </row>
    <row r="100" spans="1:15" x14ac:dyDescent="0.25">
      <c r="D100" s="78" t="s">
        <v>212</v>
      </c>
      <c r="E100" s="73">
        <v>1</v>
      </c>
      <c r="F100" s="33"/>
      <c r="O100" s="86"/>
    </row>
    <row r="101" spans="1:15" ht="15.75" thickBot="1" x14ac:dyDescent="0.3">
      <c r="D101" s="79" t="s">
        <v>213</v>
      </c>
      <c r="E101" s="73">
        <v>1</v>
      </c>
      <c r="F101" s="33"/>
      <c r="O101" s="86"/>
    </row>
    <row r="102" spans="1:15" ht="15.75" thickBot="1" x14ac:dyDescent="0.3">
      <c r="D102" s="95" t="s">
        <v>154</v>
      </c>
      <c r="E102" s="87">
        <v>0</v>
      </c>
      <c r="F102" s="33"/>
      <c r="O102" s="86"/>
    </row>
    <row r="103" spans="1:15" x14ac:dyDescent="0.25">
      <c r="O103" s="86"/>
    </row>
    <row r="104" spans="1:15" x14ac:dyDescent="0.25">
      <c r="F104" s="33"/>
      <c r="O104" s="86"/>
    </row>
    <row r="105" spans="1:15" ht="15.75" thickBot="1" x14ac:dyDescent="0.3">
      <c r="D105" t="s">
        <v>347</v>
      </c>
      <c r="O105" s="86"/>
    </row>
    <row r="106" spans="1:15" x14ac:dyDescent="0.25">
      <c r="D106" s="81" t="s">
        <v>274</v>
      </c>
      <c r="E106" s="128" t="s">
        <v>275</v>
      </c>
      <c r="F106" s="33"/>
      <c r="O106" s="86"/>
    </row>
    <row r="107" spans="1:15" x14ac:dyDescent="0.25">
      <c r="D107" s="82" t="s">
        <v>276</v>
      </c>
      <c r="E107" s="129" t="s">
        <v>275</v>
      </c>
      <c r="O107" s="86"/>
    </row>
    <row r="108" spans="1:15" x14ac:dyDescent="0.25">
      <c r="D108" s="82" t="s">
        <v>277</v>
      </c>
      <c r="E108" s="129" t="s">
        <v>275</v>
      </c>
      <c r="F108" s="33"/>
      <c r="O108" s="86"/>
    </row>
    <row r="109" spans="1:15" x14ac:dyDescent="0.25">
      <c r="D109" s="82" t="s">
        <v>278</v>
      </c>
      <c r="E109" s="129" t="s">
        <v>275</v>
      </c>
      <c r="O109" s="86"/>
    </row>
    <row r="110" spans="1:15" x14ac:dyDescent="0.25">
      <c r="D110" s="82" t="s">
        <v>279</v>
      </c>
      <c r="E110" s="129" t="s">
        <v>275</v>
      </c>
      <c r="F110" s="33"/>
      <c r="O110" s="86"/>
    </row>
    <row r="111" spans="1:15" ht="15.75" thickBot="1" x14ac:dyDescent="0.3">
      <c r="D111" s="83" t="s">
        <v>280</v>
      </c>
      <c r="E111" s="130" t="s">
        <v>275</v>
      </c>
      <c r="O111" s="86"/>
    </row>
    <row r="112" spans="1:15" x14ac:dyDescent="0.25">
      <c r="D112" s="120" t="s">
        <v>282</v>
      </c>
      <c r="E112" s="128" t="s">
        <v>283</v>
      </c>
      <c r="O112" s="86"/>
    </row>
    <row r="113" spans="4:15" ht="15.75" thickBot="1" x14ac:dyDescent="0.3">
      <c r="D113" s="83" t="s">
        <v>281</v>
      </c>
      <c r="E113" s="130" t="s">
        <v>283</v>
      </c>
      <c r="O113" s="86"/>
    </row>
    <row r="114" spans="4:15" x14ac:dyDescent="0.25">
      <c r="D114" s="81" t="s">
        <v>291</v>
      </c>
      <c r="E114" s="126" t="s">
        <v>154</v>
      </c>
      <c r="O114" s="86"/>
    </row>
    <row r="115" spans="4:15" x14ac:dyDescent="0.25">
      <c r="D115" s="125" t="s">
        <v>292</v>
      </c>
      <c r="E115" s="126" t="s">
        <v>154</v>
      </c>
      <c r="O115" s="86"/>
    </row>
    <row r="116" spans="4:15" x14ac:dyDescent="0.25">
      <c r="D116" s="82" t="s">
        <v>290</v>
      </c>
      <c r="E116" s="123" t="s">
        <v>154</v>
      </c>
      <c r="O116" s="86"/>
    </row>
    <row r="117" spans="4:15" x14ac:dyDescent="0.25">
      <c r="D117" s="82" t="s">
        <v>294</v>
      </c>
      <c r="E117" s="123" t="s">
        <v>154</v>
      </c>
      <c r="O117" s="86"/>
    </row>
    <row r="118" spans="4:15" x14ac:dyDescent="0.25">
      <c r="D118" s="82" t="s">
        <v>289</v>
      </c>
      <c r="E118" s="123" t="s">
        <v>154</v>
      </c>
      <c r="O118" s="86"/>
    </row>
    <row r="119" spans="4:15" x14ac:dyDescent="0.25">
      <c r="D119" s="82" t="s">
        <v>296</v>
      </c>
      <c r="E119" s="123" t="s">
        <v>154</v>
      </c>
      <c r="O119" s="86"/>
    </row>
    <row r="120" spans="4:15" x14ac:dyDescent="0.25">
      <c r="D120" s="122" t="s">
        <v>432</v>
      </c>
      <c r="E120" s="123"/>
      <c r="O120" s="86"/>
    </row>
    <row r="121" spans="4:15" x14ac:dyDescent="0.25">
      <c r="D121" s="82" t="s">
        <v>288</v>
      </c>
      <c r="E121" s="123" t="s">
        <v>154</v>
      </c>
      <c r="O121" s="86"/>
    </row>
    <row r="122" spans="4:15" x14ac:dyDescent="0.25">
      <c r="D122" s="82" t="s">
        <v>287</v>
      </c>
      <c r="E122" s="123" t="s">
        <v>154</v>
      </c>
      <c r="O122" s="86"/>
    </row>
    <row r="123" spans="4:15" x14ac:dyDescent="0.25">
      <c r="D123" s="82" t="s">
        <v>293</v>
      </c>
      <c r="E123" s="123" t="s">
        <v>154</v>
      </c>
      <c r="O123" s="86"/>
    </row>
    <row r="124" spans="4:15" x14ac:dyDescent="0.25">
      <c r="D124" s="82" t="s">
        <v>286</v>
      </c>
      <c r="E124" s="123" t="s">
        <v>154</v>
      </c>
      <c r="O124" s="86"/>
    </row>
    <row r="125" spans="4:15" x14ac:dyDescent="0.25">
      <c r="D125" s="82" t="s">
        <v>295</v>
      </c>
      <c r="E125" s="123" t="s">
        <v>154</v>
      </c>
      <c r="O125" s="86"/>
    </row>
    <row r="126" spans="4:15" x14ac:dyDescent="0.25">
      <c r="D126" s="82" t="s">
        <v>285</v>
      </c>
      <c r="E126" s="123" t="s">
        <v>154</v>
      </c>
      <c r="O126" s="86"/>
    </row>
    <row r="127" spans="4:15" x14ac:dyDescent="0.25">
      <c r="D127" s="82" t="s">
        <v>297</v>
      </c>
      <c r="E127" s="123" t="s">
        <v>154</v>
      </c>
      <c r="O127" s="86"/>
    </row>
    <row r="128" spans="4:15" x14ac:dyDescent="0.25">
      <c r="D128" s="122" t="s">
        <v>433</v>
      </c>
      <c r="E128" s="123"/>
      <c r="O128" s="86"/>
    </row>
    <row r="129" spans="4:15" x14ac:dyDescent="0.25">
      <c r="D129" s="82" t="s">
        <v>284</v>
      </c>
      <c r="E129" s="123" t="s">
        <v>154</v>
      </c>
      <c r="O129" s="86"/>
    </row>
    <row r="130" spans="4:15" x14ac:dyDescent="0.25">
      <c r="D130" s="82" t="s">
        <v>298</v>
      </c>
      <c r="E130" s="123" t="s">
        <v>299</v>
      </c>
      <c r="O130" s="86"/>
    </row>
    <row r="131" spans="4:15" x14ac:dyDescent="0.25">
      <c r="D131" s="82" t="s">
        <v>300</v>
      </c>
      <c r="E131" s="123" t="s">
        <v>154</v>
      </c>
      <c r="O131" s="86"/>
    </row>
    <row r="132" spans="4:15" x14ac:dyDescent="0.25">
      <c r="D132" s="82" t="s">
        <v>301</v>
      </c>
      <c r="E132" s="123" t="s">
        <v>154</v>
      </c>
      <c r="O132" s="86"/>
    </row>
    <row r="133" spans="4:15" x14ac:dyDescent="0.25">
      <c r="D133" s="119" t="s">
        <v>302</v>
      </c>
      <c r="E133" t="s">
        <v>303</v>
      </c>
      <c r="O133" s="86"/>
    </row>
    <row r="134" spans="4:15" x14ac:dyDescent="0.25">
      <c r="D134" s="82" t="s">
        <v>304</v>
      </c>
      <c r="E134" s="123" t="s">
        <v>303</v>
      </c>
      <c r="O134" s="86"/>
    </row>
    <row r="135" spans="4:15" x14ac:dyDescent="0.25">
      <c r="D135" s="82" t="s">
        <v>305</v>
      </c>
      <c r="E135" s="123" t="s">
        <v>306</v>
      </c>
      <c r="O135" s="86"/>
    </row>
    <row r="136" spans="4:15" x14ac:dyDescent="0.25">
      <c r="D136" s="82" t="s">
        <v>307</v>
      </c>
      <c r="E136" s="123" t="s">
        <v>306</v>
      </c>
      <c r="O136" s="86"/>
    </row>
    <row r="137" spans="4:15" x14ac:dyDescent="0.25">
      <c r="D137" s="82" t="s">
        <v>308</v>
      </c>
      <c r="E137" s="123" t="s">
        <v>299</v>
      </c>
      <c r="O137" s="86"/>
    </row>
    <row r="138" spans="4:15" x14ac:dyDescent="0.25">
      <c r="D138" s="127" t="s">
        <v>309</v>
      </c>
      <c r="E138" t="s">
        <v>299</v>
      </c>
      <c r="O138" s="86"/>
    </row>
    <row r="139" spans="4:15" x14ac:dyDescent="0.25">
      <c r="D139" s="82" t="s">
        <v>310</v>
      </c>
      <c r="E139" s="123" t="s">
        <v>299</v>
      </c>
      <c r="O139" s="86"/>
    </row>
    <row r="140" spans="4:15" x14ac:dyDescent="0.25">
      <c r="D140" s="82" t="s">
        <v>311</v>
      </c>
      <c r="E140" s="123" t="s">
        <v>299</v>
      </c>
      <c r="O140" s="86"/>
    </row>
    <row r="141" spans="4:15" x14ac:dyDescent="0.25">
      <c r="D141" s="82" t="s">
        <v>312</v>
      </c>
      <c r="E141" t="s">
        <v>299</v>
      </c>
      <c r="O141" s="86"/>
    </row>
    <row r="142" spans="4:15" x14ac:dyDescent="0.25">
      <c r="D142" s="119" t="s">
        <v>313</v>
      </c>
      <c r="E142" s="123" t="s">
        <v>299</v>
      </c>
      <c r="O142" s="86"/>
    </row>
    <row r="143" spans="4:15" x14ac:dyDescent="0.25">
      <c r="D143" s="82" t="s">
        <v>314</v>
      </c>
      <c r="E143" s="123" t="s">
        <v>299</v>
      </c>
      <c r="O143" s="86"/>
    </row>
    <row r="144" spans="4:15" x14ac:dyDescent="0.25">
      <c r="D144" s="82" t="s">
        <v>315</v>
      </c>
      <c r="E144" s="123" t="s">
        <v>316</v>
      </c>
      <c r="O144" s="86"/>
    </row>
    <row r="145" spans="4:15" x14ac:dyDescent="0.25">
      <c r="D145" s="82" t="s">
        <v>317</v>
      </c>
      <c r="E145" s="123" t="s">
        <v>316</v>
      </c>
      <c r="O145" s="86"/>
    </row>
    <row r="146" spans="4:15" x14ac:dyDescent="0.25">
      <c r="D146" s="82" t="s">
        <v>318</v>
      </c>
      <c r="E146" s="123" t="s">
        <v>154</v>
      </c>
      <c r="O146" s="86"/>
    </row>
    <row r="147" spans="4:15" x14ac:dyDescent="0.25">
      <c r="D147" s="82" t="s">
        <v>319</v>
      </c>
      <c r="E147" s="123" t="s">
        <v>154</v>
      </c>
      <c r="O147" s="86"/>
    </row>
    <row r="148" spans="4:15" x14ac:dyDescent="0.25">
      <c r="D148" s="82" t="s">
        <v>320</v>
      </c>
      <c r="E148" s="123" t="s">
        <v>154</v>
      </c>
      <c r="O148" s="86"/>
    </row>
    <row r="149" spans="4:15" ht="15.75" thickBot="1" x14ac:dyDescent="0.3">
      <c r="D149" s="127" t="s">
        <v>321</v>
      </c>
      <c r="E149" s="123" t="s">
        <v>154</v>
      </c>
      <c r="O149" s="86"/>
    </row>
    <row r="150" spans="4:15" x14ac:dyDescent="0.25">
      <c r="D150" s="81" t="s">
        <v>322</v>
      </c>
      <c r="E150" s="123" t="s">
        <v>154</v>
      </c>
      <c r="O150" s="86"/>
    </row>
    <row r="151" spans="4:15" x14ac:dyDescent="0.25">
      <c r="D151" s="82" t="s">
        <v>324</v>
      </c>
      <c r="E151" s="123" t="s">
        <v>154</v>
      </c>
      <c r="O151" s="86"/>
    </row>
    <row r="152" spans="4:15" x14ac:dyDescent="0.25">
      <c r="D152" s="82" t="s">
        <v>323</v>
      </c>
      <c r="E152" s="123" t="s">
        <v>154</v>
      </c>
      <c r="O152" s="86"/>
    </row>
    <row r="153" spans="4:15" x14ac:dyDescent="0.25">
      <c r="D153" s="82" t="s">
        <v>325</v>
      </c>
      <c r="E153" s="123" t="s">
        <v>154</v>
      </c>
      <c r="O153" s="86"/>
    </row>
    <row r="154" spans="4:15" x14ac:dyDescent="0.25">
      <c r="D154" s="82" t="s">
        <v>326</v>
      </c>
      <c r="E154" s="123" t="s">
        <v>154</v>
      </c>
      <c r="O154" s="86"/>
    </row>
    <row r="155" spans="4:15" x14ac:dyDescent="0.25">
      <c r="D155" s="82" t="s">
        <v>327</v>
      </c>
      <c r="E155" s="123" t="s">
        <v>154</v>
      </c>
      <c r="O155" s="86"/>
    </row>
    <row r="156" spans="4:15" x14ac:dyDescent="0.25">
      <c r="D156" s="82" t="s">
        <v>328</v>
      </c>
      <c r="E156" s="123" t="s">
        <v>154</v>
      </c>
      <c r="O156" s="86"/>
    </row>
    <row r="157" spans="4:15" x14ac:dyDescent="0.25">
      <c r="D157" s="82" t="s">
        <v>329</v>
      </c>
      <c r="E157" s="123" t="s">
        <v>154</v>
      </c>
      <c r="O157" s="86"/>
    </row>
    <row r="158" spans="4:15" x14ac:dyDescent="0.25">
      <c r="D158" s="82" t="s">
        <v>330</v>
      </c>
      <c r="E158" s="123" t="s">
        <v>154</v>
      </c>
      <c r="O158" s="86"/>
    </row>
    <row r="159" spans="4:15" x14ac:dyDescent="0.25">
      <c r="D159" s="82" t="s">
        <v>331</v>
      </c>
      <c r="E159" s="123" t="s">
        <v>154</v>
      </c>
      <c r="O159" s="86"/>
    </row>
    <row r="160" spans="4:15" x14ac:dyDescent="0.25">
      <c r="D160" s="82" t="s">
        <v>332</v>
      </c>
      <c r="E160" s="123" t="s">
        <v>154</v>
      </c>
      <c r="O160" s="86"/>
    </row>
    <row r="161" spans="4:15" x14ac:dyDescent="0.25">
      <c r="D161" s="82" t="s">
        <v>333</v>
      </c>
      <c r="E161" s="123" t="s">
        <v>154</v>
      </c>
      <c r="O161" s="86"/>
    </row>
    <row r="162" spans="4:15" x14ac:dyDescent="0.25">
      <c r="D162" s="82" t="s">
        <v>334</v>
      </c>
      <c r="E162" s="123" t="s">
        <v>154</v>
      </c>
      <c r="O162" s="86"/>
    </row>
    <row r="163" spans="4:15" x14ac:dyDescent="0.25">
      <c r="D163" s="82" t="s">
        <v>335</v>
      </c>
      <c r="E163" s="123" t="s">
        <v>154</v>
      </c>
      <c r="O163" s="86"/>
    </row>
    <row r="164" spans="4:15" x14ac:dyDescent="0.25">
      <c r="D164" s="82" t="s">
        <v>336</v>
      </c>
      <c r="E164" s="123" t="s">
        <v>154</v>
      </c>
      <c r="O164" s="86"/>
    </row>
    <row r="165" spans="4:15" x14ac:dyDescent="0.25">
      <c r="D165" s="82" t="s">
        <v>337</v>
      </c>
      <c r="E165" s="123" t="s">
        <v>154</v>
      </c>
      <c r="O165" s="86"/>
    </row>
    <row r="166" spans="4:15" x14ac:dyDescent="0.25">
      <c r="D166" s="82" t="s">
        <v>338</v>
      </c>
      <c r="E166" s="123" t="s">
        <v>154</v>
      </c>
      <c r="O166" s="86"/>
    </row>
    <row r="167" spans="4:15" x14ac:dyDescent="0.25">
      <c r="D167" s="82" t="s">
        <v>339</v>
      </c>
      <c r="E167" s="123" t="s">
        <v>154</v>
      </c>
      <c r="O167" s="86"/>
    </row>
    <row r="168" spans="4:15" x14ac:dyDescent="0.25">
      <c r="D168" s="82" t="s">
        <v>340</v>
      </c>
      <c r="E168" s="123" t="s">
        <v>154</v>
      </c>
      <c r="O168" s="86"/>
    </row>
    <row r="169" spans="4:15" x14ac:dyDescent="0.25">
      <c r="D169" s="82" t="s">
        <v>341</v>
      </c>
      <c r="E169" s="123" t="s">
        <v>154</v>
      </c>
      <c r="O169" s="86"/>
    </row>
    <row r="170" spans="4:15" x14ac:dyDescent="0.25">
      <c r="D170" s="82" t="s">
        <v>342</v>
      </c>
      <c r="E170" s="123" t="s">
        <v>154</v>
      </c>
      <c r="O170" s="86"/>
    </row>
    <row r="171" spans="4:15" x14ac:dyDescent="0.25">
      <c r="D171" s="82" t="s">
        <v>343</v>
      </c>
      <c r="E171" s="123" t="s">
        <v>154</v>
      </c>
      <c r="O171" s="86"/>
    </row>
    <row r="172" spans="4:15" x14ac:dyDescent="0.25">
      <c r="D172" s="82" t="s">
        <v>344</v>
      </c>
      <c r="E172" s="123" t="s">
        <v>346</v>
      </c>
      <c r="O172" s="86"/>
    </row>
    <row r="173" spans="4:15" x14ac:dyDescent="0.25">
      <c r="D173" s="127" t="s">
        <v>345</v>
      </c>
      <c r="E173" s="123" t="s">
        <v>346</v>
      </c>
      <c r="O173" s="86"/>
    </row>
    <row r="174" spans="4:15" x14ac:dyDescent="0.25">
      <c r="D174" s="82" t="s">
        <v>667</v>
      </c>
      <c r="E174" s="132" t="s">
        <v>154</v>
      </c>
      <c r="O174" s="86"/>
    </row>
    <row r="175" spans="4:15" x14ac:dyDescent="0.25">
      <c r="D175" s="192" t="s">
        <v>62</v>
      </c>
      <c r="O175" s="86"/>
    </row>
    <row r="176" spans="4:15" x14ac:dyDescent="0.25">
      <c r="D176" s="192" t="s">
        <v>63</v>
      </c>
      <c r="O176" s="86"/>
    </row>
    <row r="177" spans="4:15" x14ac:dyDescent="0.25">
      <c r="D177" s="192" t="s">
        <v>65</v>
      </c>
      <c r="O177" s="86"/>
    </row>
    <row r="178" spans="4:15" x14ac:dyDescent="0.25">
      <c r="D178" s="192" t="s">
        <v>64</v>
      </c>
      <c r="O178" s="86"/>
    </row>
    <row r="179" spans="4:15" ht="15.75" thickBot="1" x14ac:dyDescent="0.3">
      <c r="D179" s="193" t="s">
        <v>154</v>
      </c>
      <c r="O179" s="86"/>
    </row>
    <row r="180" spans="4:15" x14ac:dyDescent="0.25">
      <c r="D180" s="124"/>
      <c r="O180" s="86"/>
    </row>
    <row r="181" spans="4:15" x14ac:dyDescent="0.25">
      <c r="D181" s="122"/>
      <c r="O181" s="86"/>
    </row>
    <row r="182" spans="4:15" x14ac:dyDescent="0.25">
      <c r="D182" s="122"/>
      <c r="O182" s="86"/>
    </row>
    <row r="183" spans="4:15" x14ac:dyDescent="0.25">
      <c r="D183" s="122"/>
      <c r="O183" s="86"/>
    </row>
    <row r="184" spans="4:15" x14ac:dyDescent="0.25">
      <c r="D184" s="122"/>
      <c r="O184" s="86"/>
    </row>
    <row r="185" spans="4:15" x14ac:dyDescent="0.25">
      <c r="D185" s="122"/>
      <c r="O185" s="86"/>
    </row>
    <row r="186" spans="4:15" x14ac:dyDescent="0.25">
      <c r="O186" s="86"/>
    </row>
    <row r="187" spans="4:15" x14ac:dyDescent="0.25">
      <c r="E187" s="122"/>
      <c r="O187" s="86"/>
    </row>
    <row r="188" spans="4:15" x14ac:dyDescent="0.25">
      <c r="E188" s="122"/>
      <c r="O188" s="86"/>
    </row>
    <row r="189" spans="4:15" x14ac:dyDescent="0.25">
      <c r="O189" s="86"/>
    </row>
    <row r="190" spans="4:15" x14ac:dyDescent="0.25">
      <c r="O190" s="86"/>
    </row>
    <row r="191" spans="4:15" x14ac:dyDescent="0.25">
      <c r="O191" s="86"/>
    </row>
    <row r="192" spans="4:15" x14ac:dyDescent="0.25">
      <c r="O192" s="86"/>
    </row>
    <row r="193" spans="15:15" x14ac:dyDescent="0.25">
      <c r="O193" s="86"/>
    </row>
    <row r="194" spans="15:15" x14ac:dyDescent="0.25">
      <c r="O194" s="86"/>
    </row>
    <row r="195" spans="15:15" x14ac:dyDescent="0.25">
      <c r="O195" s="86"/>
    </row>
    <row r="196" spans="15:15" x14ac:dyDescent="0.25">
      <c r="O196" s="86"/>
    </row>
  </sheetData>
  <conditionalFormatting sqref="D151">
    <cfRule type="duplicateValues" dxfId="20" priority="21"/>
  </conditionalFormatting>
  <conditionalFormatting sqref="D152">
    <cfRule type="duplicateValues" dxfId="19" priority="20"/>
  </conditionalFormatting>
  <conditionalFormatting sqref="D153">
    <cfRule type="duplicateValues" dxfId="18" priority="19"/>
  </conditionalFormatting>
  <conditionalFormatting sqref="D154">
    <cfRule type="duplicateValues" dxfId="17" priority="18"/>
  </conditionalFormatting>
  <conditionalFormatting sqref="D155">
    <cfRule type="duplicateValues" dxfId="16" priority="17"/>
  </conditionalFormatting>
  <conditionalFormatting sqref="D156">
    <cfRule type="duplicateValues" dxfId="15" priority="16"/>
  </conditionalFormatting>
  <conditionalFormatting sqref="D157">
    <cfRule type="duplicateValues" dxfId="14" priority="15"/>
  </conditionalFormatting>
  <conditionalFormatting sqref="D158">
    <cfRule type="duplicateValues" dxfId="13" priority="14"/>
  </conditionalFormatting>
  <conditionalFormatting sqref="D159">
    <cfRule type="duplicateValues" dxfId="12" priority="13"/>
  </conditionalFormatting>
  <conditionalFormatting sqref="D160">
    <cfRule type="duplicateValues" dxfId="11" priority="12"/>
  </conditionalFormatting>
  <conditionalFormatting sqref="D161">
    <cfRule type="duplicateValues" dxfId="10" priority="11"/>
  </conditionalFormatting>
  <conditionalFormatting sqref="D162">
    <cfRule type="duplicateValues" dxfId="9" priority="10"/>
  </conditionalFormatting>
  <conditionalFormatting sqref="D163">
    <cfRule type="duplicateValues" dxfId="8" priority="9"/>
  </conditionalFormatting>
  <conditionalFormatting sqref="D164">
    <cfRule type="duplicateValues" dxfId="7" priority="8"/>
  </conditionalFormatting>
  <conditionalFormatting sqref="D165">
    <cfRule type="duplicateValues" dxfId="6" priority="7"/>
  </conditionalFormatting>
  <conditionalFormatting sqref="D166">
    <cfRule type="duplicateValues" dxfId="5" priority="6"/>
  </conditionalFormatting>
  <conditionalFormatting sqref="D167">
    <cfRule type="duplicateValues" dxfId="4" priority="5"/>
  </conditionalFormatting>
  <conditionalFormatting sqref="D168">
    <cfRule type="duplicateValues" dxfId="3" priority="4"/>
  </conditionalFormatting>
  <conditionalFormatting sqref="D169">
    <cfRule type="duplicateValues" dxfId="2" priority="3"/>
  </conditionalFormatting>
  <conditionalFormatting sqref="D170">
    <cfRule type="duplicateValues" dxfId="1" priority="2"/>
  </conditionalFormatting>
  <conditionalFormatting sqref="D171">
    <cfRule type="duplicateValues" dxfId="0" priority="1"/>
  </conditionalFormatting>
  <pageMargins left="0.7" right="0.7" top="0.75" bottom="0.75" header="0.3" footer="0.3"/>
  <pageSetup paperSize="9" scale="2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Спецификация для Фасада</vt:lpstr>
      <vt:lpstr>Раскладка по длинам Фасад</vt:lpstr>
      <vt:lpstr>Номенклатура</vt:lpstr>
      <vt:lpstr>Лист1</vt:lpstr>
      <vt:lpstr>Лист2</vt:lpstr>
      <vt:lpstr>Лист3</vt:lpstr>
      <vt:lpstr>Лист4</vt:lpstr>
      <vt:lpstr>Водосточная_система_круглого_сечения_GRANDSYSTEM</vt:lpstr>
      <vt:lpstr>Водосточная_система_круглого_сечения_МП_ПРЕСТИЖ_D150_D125_100</vt:lpstr>
      <vt:lpstr>Водосточная_система_круглого_сечения_МП_ПРОЕКТ_D185_150</vt:lpstr>
      <vt:lpstr>Водосточная_система_прямоугольного_сечения_МП_БЮДЖЕТ_120_76</vt:lpstr>
      <vt:lpstr>Водосточная_система_прямоугольного_сечения_МП_МОДЕРН_120_76</vt:lpstr>
      <vt:lpstr>Кровельная_вентиляция_Вильпе</vt:lpstr>
      <vt:lpstr>Кровельная_вентиляция_Металл_Профиль</vt:lpstr>
      <vt:lpstr>'Раскладка по длинам Фасад'!Область_печати</vt:lpstr>
      <vt:lpstr>'Спецификация для Фасада'!Область_печати</vt:lpstr>
      <vt:lpstr>'Раскладка по длинам Фасад'!Подсистема</vt:lpstr>
      <vt:lpstr>Подсистема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Ачкасова Юлия Анатольевна</dc:creator>
  <cp:lastModifiedBy>bis7iness@gmail.com</cp:lastModifiedBy>
  <cp:lastPrinted>2019-07-01T14:07:57Z</cp:lastPrinted>
  <dcterms:created xsi:type="dcterms:W3CDTF">2019-02-26T06:44:02Z</dcterms:created>
  <dcterms:modified xsi:type="dcterms:W3CDTF">2025-07-03T11:24:43Z</dcterms:modified>
</cp:coreProperties>
</file>